
<file path=[Content_Types].xml><?xml version="1.0" encoding="utf-8"?>
<Types xmlns="http://schemas.openxmlformats.org/package/2006/content-types">
  <Default ContentType="image/gif" Extension="gif"/>
  <Default ContentType="image/jpeg" Extension="jpeg"/>
  <Default ContentType="image/jpeg" Extension="jpg"/>
  <Default ContentType="image/png" Extension="png"/>
  <Default ContentType="application/vnd.openxmlformats-package.relationships+xml" Extension="rels"/>
  <Default ContentType="image/tiff" Extension="tif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filterPrivacy="1" codeName="ThisWorkbook"/>
  <bookViews>
    <workbookView activeTab="0"/>
  </bookViews>
  <sheets>
    <sheet name="PLANILHA ORCAMENTARIA" sheetId="1" r:id="rId1"/>
    <sheet name="COMPOSICOES" sheetId="2" r:id="rId2"/>
    <sheet name="CRONOGRAMA" sheetId="3" r:id="rId3"/>
    <sheet name="BDI" sheetId="4" r:id="rId4"/>
    <sheet name="ENCARGOS SOCIAIS" sheetId="5" r:id="rId5"/>
  </sheets>
  <definedNames>
    <definedName name="JR_PAGE_ANCHOR_0_1">'PLANILHA ORCAMENTARIA'!$A$1</definedName>
    <definedName name="JR_PAGE_ANCHOR_1_1">'COMPOSICOES'!$A$1</definedName>
    <definedName name="JR_PAGE_ANCHOR_2_1">'CRONOGRAMA'!$A$1</definedName>
    <definedName name="JR_PAGE_ANCHOR_3_1">'BDI'!$A$1</definedName>
    <definedName name="JR_PAGE_ANCHOR_4_1">'ENCARGOS SOCIAIS'!$A$1</definedName>
    <definedName name="VALOR_TOTAL">'PLANILHA ORCAMENTARIA'!$H$264</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2">
    <numFmt numFmtId="0" formatCode="General"/>
    <numFmt numFmtId="1" formatCode="R$ #,##0.00"/>
    <numFmt numFmtId="2" formatCode="#,##0.00"/>
    <numFmt numFmtId="3" formatCode="R$ ###,###,##0.00"/>
    <numFmt numFmtId="4" formatCode="#,##0.00000"/>
    <numFmt numFmtId="5" formatCode="#,##0.00000000"/>
    <numFmt numFmtId="6" formatCode="#,##0.000000"/>
    <numFmt numFmtId="7" formatCode="R$ #,##0.0000"/>
    <numFmt numFmtId="8" formatCode="#,##0.0000"/>
    <numFmt numFmtId="9" formatCode="#,##0.0000000"/>
    <numFmt numFmtId="10" formatCode="#,##0.00%"/>
    <numFmt numFmtId="11" formatCode="###,###,##0.00"/>
  </numFmts>
  <fonts count="12">
    <font>
      <sz val="11"/>
      <color theme="1"/>
      <name val="Calibri"/>
      <family val="2"/>
      <scheme val="minor"/>
    </font>
    <font>
      <sz val="7.0"/>
      <color rgb="000000"/>
      <name val="Arial"/>
      <b val="true"/>
      <i val="false"/>
      <u val="none"/>
      <strike val="false"/>
      <family val="2"/>
    </font>
    <font>
      <sz val="6.0"/>
      <color rgb="000000"/>
      <name val="Arial"/>
      <b val="true"/>
      <i val="false"/>
      <u val="none"/>
      <strike val="false"/>
      <family val="2"/>
    </font>
    <font>
      <sz val="6.0"/>
      <color rgb="000000"/>
      <name val="Arial"/>
      <b val="false"/>
      <i val="false"/>
      <u val="none"/>
      <strike val="false"/>
      <family val="2"/>
    </font>
    <font>
      <sz val="5.0"/>
      <color rgb="000000"/>
      <name val="Arial"/>
      <b val="true"/>
      <i val="false"/>
      <u val="none"/>
      <strike val="false"/>
      <family val="2"/>
    </font>
    <font>
      <sz val="9.0"/>
      <color rgb="000000"/>
      <name val="SansSerif"/>
      <b val="false"/>
      <i val="false"/>
      <u val="none"/>
      <strike val="false"/>
      <family val="2"/>
    </font>
    <font>
      <sz val="5.0"/>
      <color rgb="000000"/>
      <name val="SansSerif"/>
      <b val="true"/>
      <i val="false"/>
      <u val="none"/>
      <strike val="false"/>
      <family val="2"/>
    </font>
    <font>
      <sz val="6.0"/>
      <color rgb="000000"/>
      <name val="SansSerif"/>
      <b val="false"/>
      <i val="false"/>
      <u val="none"/>
      <strike val="false"/>
      <family val="2"/>
    </font>
    <font>
      <sz val="7.0"/>
      <color rgb="000000"/>
      <name val="SansSerif"/>
      <b val="false"/>
      <i val="false"/>
      <u val="none"/>
      <strike val="false"/>
      <family val="2"/>
    </font>
    <font>
      <sz val="7.0"/>
      <color rgb="000000"/>
      <name val="Arial"/>
      <b val="false"/>
      <i val="false"/>
      <u val="none"/>
      <strike val="false"/>
      <family val="2"/>
    </font>
    <font>
      <sz val="5.0"/>
      <color rgb="000000"/>
      <name val="Arial"/>
      <b val="false"/>
      <i val="false"/>
      <u val="none"/>
      <strike val="false"/>
      <family val="2"/>
    </font>
    <font>
      <sz val="9.0"/>
      <color rgb="000000"/>
      <name val="Arial"/>
      <b val="true"/>
      <i val="false"/>
      <u val="none"/>
      <strike val="false"/>
      <family val="2"/>
    </font>
  </fonts>
  <fills count="80">
    <fill>
      <patternFill patternType="none"/>
    </fill>
    <fill>
      <patternFill patternType="solid">
        <fgColor rgb="FFFFFF"/>
      </patternFill>
    </fill>
    <fill>
      <patternFill patternType="none"/>
    </fill>
    <fill>
      <patternFill patternType="none"/>
    </fill>
    <fill>
      <patternFill patternType="none"/>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CCCCCC"/>
      </patternFill>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CCCCCC"/>
      </patternFill>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solid">
        <fgColor rgb="DFDFDF"/>
      </patternFill>
    </fill>
    <fill>
      <patternFill patternType="solid">
        <fgColor rgb="DFDFDF"/>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DFDFDF"/>
      </patternFill>
    </fill>
    <fill>
      <patternFill patternType="none"/>
    </fill>
    <fill>
      <patternFill patternType="none"/>
    </fill>
    <fill>
      <patternFill patternType="none"/>
    </fill>
    <fill>
      <patternFill patternType="none"/>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13">
    <border>
      <left/>
      <right/>
      <top/>
      <bottom/>
      <diagonal/>
    </border>
    <border>
      <left>
        <color rgb="000000"/>
      </left>
      <right>
        <color rgb="000000"/>
      </right>
      <top>
        <color rgb="000000"/>
      </top>
      <bottom>
        <color rgb="000000"/>
      </bottom>
      <diagonal/>
    </border>
    <border>
      <left style="thin">
        <color rgb="000000"/>
      </left>
      <right style="thin">
        <color rgb="000000"/>
      </right>
      <top style="thin">
        <color rgb="000000"/>
      </top>
      <bottom style="thin">
        <color rgb="000000"/>
      </bottom>
      <diagonal/>
    </border>
    <border>
      <left style="thin">
        <color rgb="000000"/>
      </left>
      <right>
        <color rgb="000000"/>
      </right>
      <top style="thin">
        <color rgb="000000"/>
      </top>
      <bottom>
        <color rgb="000000"/>
      </bottom>
      <diagonal/>
    </border>
    <border>
      <left style="thin">
        <color rgb="000000"/>
      </left>
      <right style="thin">
        <color rgb="000000"/>
      </right>
      <top style="thin">
        <color rgb="000000"/>
      </top>
      <bottom>
        <color rgb="000000"/>
      </bottom>
      <diagonal/>
    </border>
    <border>
      <left style="thin">
        <color rgb="000000"/>
      </left>
      <right>
        <color rgb="000000"/>
      </right>
      <top style="thin">
        <color rgb="000000"/>
      </top>
      <bottom style="thin">
        <color rgb="000000"/>
      </bottom>
      <diagonal/>
    </border>
    <border>
      <left>
        <color rgb="000000"/>
      </left>
      <right style="thin">
        <color rgb="000000"/>
      </right>
      <top style="thin">
        <color rgb="000000"/>
      </top>
      <bottom>
        <color rgb="000000"/>
      </bottom>
      <diagonal/>
    </border>
    <border>
      <left style="thin">
        <color rgb="000000"/>
      </left>
      <right style="thin">
        <color rgb="000000"/>
      </right>
      <top>
        <color rgb="000000"/>
      </top>
      <bottom style="thin">
        <color rgb="000000"/>
      </bottom>
      <diagonal/>
    </border>
    <border>
      <left style="thin">
        <color rgb="000000"/>
      </left>
      <right>
        <color rgb="000000"/>
      </right>
      <top>
        <color rgb="000000"/>
      </top>
      <bottom style="thin">
        <color rgb="000000"/>
      </bottom>
      <diagonal/>
    </border>
    <border>
      <left>
        <color rgb="000000"/>
      </left>
      <right style="thin">
        <color rgb="000000"/>
      </right>
      <top>
        <color rgb="000000"/>
      </top>
      <bottom style="thin">
        <color rgb="000000"/>
      </bottom>
      <diagonal/>
    </border>
    <border>
      <left>
        <color rgb="000000"/>
      </left>
      <right>
        <color rgb="000000"/>
      </right>
      <top style="thin">
        <color rgb="000000"/>
      </top>
      <bottom>
        <color rgb="000000"/>
      </bottom>
      <diagonal/>
    </border>
    <border>
      <left>
        <color rgb="000000"/>
      </left>
      <right style="thin">
        <color rgb="000000"/>
      </right>
      <top style="thin">
        <color rgb="000000"/>
      </top>
      <bottom style="thin">
        <color rgb="000000"/>
      </bottom>
      <diagonal/>
    </border>
    <border>
      <left>
        <color rgb="000000"/>
      </left>
      <right>
        <color rgb="000000"/>
      </right>
      <top>
        <color rgb="000000"/>
      </top>
      <bottom style="thin">
        <color rgb="000000"/>
      </bottom>
      <diagonal/>
    </border>
  </borders>
  <cellStyleXfs count="1">
    <xf/>
  </cellStyleXfs>
  <cellXfs count="79">
    <xf numFmtId="0" fontId="0" fillId="0" borderId="0" xfId="0" applyAlignment="1" applyProtection="1" applyNumberFormat="1" applyFont="1" applyFill="1" applyBorder="1"/>
    <xf numFmtId="0" fontId="0" fillId="2" borderId="1" xfId="0" applyAlignment="1" applyProtection="1" applyNumberFormat="1" applyFont="1" applyFill="1" applyBorder="1">
      <alignment wrapText="true"/>
      <protection hidden="false" locked="false"/>
    </xf>
    <xf numFmtId="0" fontId="0" fillId="3" borderId="0" xfId="0" applyAlignment="1" applyProtection="1" applyNumberFormat="1" applyFont="1" applyFill="1" applyBorder="1">
      <alignment wrapText="true"/>
      <protection hidden="false" locked="false"/>
    </xf>
    <xf numFmtId="0" fontId="1" fillId="4" borderId="1" xfId="0" applyAlignment="1" applyProtection="1" applyNumberFormat="1" applyFont="1" applyFill="1" applyBorder="1">
      <alignment wrapText="true" horizontal="right" vertical="center"/>
      <protection hidden="false" locked="true"/>
    </xf>
    <xf numFmtId="0" fontId="2" fillId="5" borderId="2" xfId="0" applyAlignment="1" applyProtection="1" applyNumberFormat="1" applyFont="1" applyFill="1" applyBorder="1">
      <alignment wrapText="true" horizontal="center" vertical="center"/>
      <protection hidden="false" locked="true"/>
    </xf>
    <xf numFmtId="0" fontId="2" fillId="6" borderId="2" xfId="0" applyAlignment="1" applyProtection="1" applyNumberFormat="1" applyFont="1" applyFill="1" applyBorder="1">
      <alignment wrapText="true" horizontal="left" vertical="center"/>
      <protection hidden="false" locked="true"/>
    </xf>
    <xf numFmtId="1" fontId="2" fillId="7" borderId="2" xfId="0" applyAlignment="1" applyProtection="1" applyNumberFormat="1" applyFont="1" applyFill="1" applyBorder="1">
      <alignment wrapText="true" horizontal="right" vertical="center"/>
      <protection hidden="false" locked="true"/>
    </xf>
    <xf numFmtId="0" fontId="3" fillId="8" borderId="2" xfId="0" applyAlignment="1" applyProtection="1" applyNumberFormat="1" applyFont="1" applyFill="1" applyBorder="1">
      <alignment wrapText="true" horizontal="left" vertical="center"/>
      <protection hidden="false" locked="true"/>
    </xf>
    <xf numFmtId="0" fontId="3" fillId="9" borderId="2" xfId="0" applyAlignment="1" applyProtection="1" applyNumberFormat="1" applyFont="1" applyFill="1" applyBorder="1">
      <alignment wrapText="true" horizontal="center" vertical="center"/>
      <protection hidden="false" locked="true"/>
    </xf>
    <xf numFmtId="0" fontId="3" fillId="10" borderId="2" xfId="0" applyAlignment="1" applyProtection="1" applyNumberFormat="1" applyFont="1" applyFill="1" applyBorder="1">
      <alignment wrapText="true" horizontal="justify" vertical="center"/>
      <protection hidden="false" locked="true"/>
    </xf>
    <xf numFmtId="2" fontId="3" fillId="11" borderId="2" xfId="0" applyAlignment="1" applyProtection="1" applyNumberFormat="1" applyFont="1" applyFill="1" applyBorder="1">
      <alignment wrapText="true" horizontal="right" vertical="center"/>
      <protection hidden="false" locked="true"/>
    </xf>
    <xf numFmtId="1" fontId="3" fillId="12" borderId="2" xfId="0" applyAlignment="1" applyProtection="1" applyNumberFormat="1" applyFont="1" applyFill="1" applyBorder="1">
      <alignment wrapText="true" horizontal="right" vertical="center"/>
      <protection hidden="false" locked="true"/>
    </xf>
    <xf numFmtId="3" fontId="3" fillId="13" borderId="2" xfId="0" applyAlignment="1" applyProtection="1" applyNumberFormat="1" applyFont="1" applyFill="1" applyBorder="1">
      <alignment wrapText="true" horizontal="right" vertical="center"/>
      <protection hidden="false" locked="true"/>
    </xf>
    <xf numFmtId="0" fontId="4" fillId="14" borderId="1" xfId="0" applyAlignment="1" applyProtection="1" applyNumberFormat="1" applyFont="1" applyFill="1" applyBorder="1">
      <alignment wrapText="true" horizontal="right" vertical="center"/>
      <protection hidden="false" locked="true"/>
    </xf>
    <xf numFmtId="0" fontId="5" fillId="15" borderId="1" xfId="0" applyAlignment="1" applyProtection="1" applyNumberFormat="1" applyFont="1" applyFill="1" applyBorder="1">
      <alignment wrapText="true" horizontal="left" vertical="top"/>
      <protection hidden="false" locked="true"/>
    </xf>
    <xf numFmtId="0" fontId="1" fillId="16" borderId="2" xfId="0" applyAlignment="1" applyProtection="1" applyNumberFormat="1" applyFont="1" applyFill="1" applyBorder="1">
      <alignment wrapText="true" horizontal="left" vertical="center"/>
      <protection hidden="false" locked="true"/>
    </xf>
    <xf numFmtId="0" fontId="6" fillId="17" borderId="2" xfId="0" applyAlignment="1" applyProtection="1" applyNumberFormat="1" applyFont="1" applyFill="1" applyBorder="1">
      <alignment wrapText="true" horizontal="left" vertical="center"/>
      <protection hidden="false" locked="true"/>
    </xf>
    <xf numFmtId="0" fontId="4" fillId="18" borderId="2" xfId="0" applyAlignment="1" applyProtection="1" applyNumberFormat="1" applyFont="1" applyFill="1" applyBorder="1">
      <alignment wrapText="true" horizontal="center" vertical="center"/>
      <protection hidden="false" locked="true"/>
    </xf>
    <xf numFmtId="0" fontId="7" fillId="19" borderId="2" xfId="0" applyAlignment="1" applyProtection="1" applyNumberFormat="1" applyFont="1" applyFill="1" applyBorder="1">
      <alignment wrapText="true" horizontal="center" vertical="top"/>
      <protection hidden="false" locked="true"/>
    </xf>
    <xf numFmtId="0" fontId="7" fillId="20" borderId="2" xfId="0" applyAlignment="1" applyProtection="1" applyNumberFormat="1" applyFont="1" applyFill="1" applyBorder="1">
      <alignment wrapText="true" horizontal="justify" vertical="top"/>
      <protection hidden="false" locked="true"/>
    </xf>
    <xf numFmtId="4" fontId="7" fillId="21" borderId="2" xfId="0" applyAlignment="1" applyProtection="1" applyNumberFormat="1" applyFont="1" applyFill="1" applyBorder="1">
      <alignment wrapText="true" horizontal="right" vertical="top"/>
      <protection hidden="false" locked="true"/>
    </xf>
    <xf numFmtId="1" fontId="7" fillId="22" borderId="2" xfId="0" applyAlignment="1" applyProtection="1" applyNumberFormat="1" applyFont="1" applyFill="1" applyBorder="1">
      <alignment wrapText="true" horizontal="right" vertical="top"/>
      <protection hidden="false" locked="true"/>
    </xf>
    <xf numFmtId="0" fontId="6" fillId="23" borderId="2" xfId="0" applyAlignment="1" applyProtection="1" applyNumberFormat="1" applyFont="1" applyFill="1" applyBorder="1">
      <alignment wrapText="true" horizontal="right" vertical="top"/>
      <protection hidden="false" locked="true"/>
    </xf>
    <xf numFmtId="1" fontId="6" fillId="24" borderId="2" xfId="0" applyAlignment="1" applyProtection="1" applyNumberFormat="1" applyFont="1" applyFill="1" applyBorder="1">
      <alignment wrapText="true" horizontal="right" vertical="top"/>
      <protection hidden="false" locked="true"/>
    </xf>
    <xf numFmtId="0" fontId="2" fillId="25" borderId="2" xfId="0" applyAlignment="1" applyProtection="1" applyNumberFormat="1" applyFont="1" applyFill="1" applyBorder="1">
      <alignment wrapText="true" horizontal="right" vertical="center"/>
      <protection hidden="false" locked="true"/>
    </xf>
    <xf numFmtId="2" fontId="2" fillId="26" borderId="2" xfId="0" applyAlignment="1" applyProtection="1" applyNumberFormat="1" applyFont="1" applyFill="1" applyBorder="1">
      <alignment wrapText="true" horizontal="right" vertical="center"/>
      <protection hidden="false" locked="true"/>
    </xf>
    <xf numFmtId="5" fontId="7" fillId="27" borderId="2" xfId="0" applyAlignment="1" applyProtection="1" applyNumberFormat="1" applyFont="1" applyFill="1" applyBorder="1">
      <alignment wrapText="true" horizontal="right" vertical="top"/>
      <protection hidden="false" locked="true"/>
    </xf>
    <xf numFmtId="6" fontId="7" fillId="28" borderId="2" xfId="0" applyAlignment="1" applyProtection="1" applyNumberFormat="1" applyFont="1" applyFill="1" applyBorder="1">
      <alignment wrapText="true" horizontal="right" vertical="top"/>
      <protection hidden="false" locked="true"/>
    </xf>
    <xf numFmtId="7" fontId="7" fillId="29" borderId="2" xfId="0" applyAlignment="1" applyProtection="1" applyNumberFormat="1" applyFont="1" applyFill="1" applyBorder="1">
      <alignment wrapText="true" horizontal="right" vertical="top"/>
      <protection hidden="false" locked="true"/>
    </xf>
    <xf numFmtId="7" fontId="6" fillId="30" borderId="2" xfId="0" applyAlignment="1" applyProtection="1" applyNumberFormat="1" applyFont="1" applyFill="1" applyBorder="1">
      <alignment wrapText="true" horizontal="right" vertical="top"/>
      <protection hidden="false" locked="true"/>
    </xf>
    <xf numFmtId="8" fontId="7" fillId="31" borderId="2" xfId="0" applyAlignment="1" applyProtection="1" applyNumberFormat="1" applyFont="1" applyFill="1" applyBorder="1">
      <alignment wrapText="true" horizontal="right" vertical="top"/>
      <protection hidden="false" locked="true"/>
    </xf>
    <xf numFmtId="0" fontId="2" fillId="32" borderId="3" xfId="0" applyAlignment="1" applyProtection="1" applyNumberFormat="1" applyFont="1" applyFill="1" applyBorder="1">
      <alignment wrapText="true" horizontal="left" vertical="center"/>
      <protection hidden="false" locked="true"/>
    </xf>
    <xf numFmtId="0" fontId="4" fillId="33" borderId="4" xfId="0" applyAlignment="1" applyProtection="1" applyNumberFormat="1" applyFont="1" applyFill="1" applyBorder="1">
      <alignment wrapText="true" horizontal="center" vertical="center"/>
      <protection hidden="false" locked="true"/>
    </xf>
    <xf numFmtId="4" fontId="3" fillId="34" borderId="2" xfId="0" applyAlignment="1" applyProtection="1" applyNumberFormat="1" applyFont="1" applyFill="1" applyBorder="1">
      <alignment wrapText="true" horizontal="center" vertical="center"/>
      <protection hidden="false" locked="true"/>
    </xf>
    <xf numFmtId="8" fontId="3" fillId="35" borderId="2" xfId="0" applyAlignment="1" applyProtection="1" applyNumberFormat="1" applyFont="1" applyFill="1" applyBorder="1">
      <alignment wrapText="true" horizontal="center" vertical="center"/>
      <protection hidden="false" locked="true"/>
    </xf>
    <xf numFmtId="7" fontId="3" fillId="36" borderId="2" xfId="0" applyAlignment="1" applyProtection="1" applyNumberFormat="1" applyFont="1" applyFill="1" applyBorder="1">
      <alignment wrapText="true" horizontal="right" vertical="center"/>
      <protection hidden="false" locked="true"/>
    </xf>
    <xf numFmtId="0" fontId="4" fillId="37" borderId="2" xfId="0" applyAlignment="1" applyProtection="1" applyNumberFormat="1" applyFont="1" applyFill="1" applyBorder="1">
      <alignment wrapText="true" horizontal="right" vertical="center"/>
      <protection hidden="false" locked="true"/>
    </xf>
    <xf numFmtId="7" fontId="2" fillId="38" borderId="2" xfId="0" applyAlignment="1" applyProtection="1" applyNumberFormat="1" applyFont="1" applyFill="1" applyBorder="1">
      <alignment wrapText="true" horizontal="right" vertical="center"/>
      <protection hidden="false" locked="true"/>
    </xf>
    <xf numFmtId="0" fontId="2" fillId="39" borderId="2" xfId="0" applyAlignment="1" applyProtection="1" applyNumberFormat="1" applyFont="1" applyFill="1" applyBorder="1">
      <alignment wrapText="true" horizontal="left" vertical="center"/>
      <protection hidden="false" locked="true"/>
    </xf>
    <xf numFmtId="0" fontId="3" fillId="40" borderId="5" xfId="0" applyAlignment="1" applyProtection="1" applyNumberFormat="1" applyFont="1" applyFill="1" applyBorder="1">
      <alignment wrapText="true" horizontal="left" vertical="center"/>
      <protection hidden="false" locked="true"/>
    </xf>
    <xf numFmtId="8" fontId="3" fillId="41" borderId="2" xfId="0" applyAlignment="1" applyProtection="1" applyNumberFormat="1" applyFont="1" applyFill="1" applyBorder="1">
      <alignment wrapText="true" horizontal="right" vertical="center"/>
      <protection hidden="false" locked="true"/>
    </xf>
    <xf numFmtId="8" fontId="2" fillId="42" borderId="2" xfId="0" applyAlignment="1" applyProtection="1" applyNumberFormat="1" applyFont="1" applyFill="1" applyBorder="1">
      <alignment wrapText="true" horizontal="right" vertical="center"/>
      <protection hidden="false" locked="true"/>
    </xf>
    <xf numFmtId="4" fontId="3" fillId="43" borderId="2" xfId="0" applyAlignment="1" applyProtection="1" applyNumberFormat="1" applyFont="1" applyFill="1" applyBorder="1">
      <alignment wrapText="true" horizontal="right" vertical="center"/>
      <protection hidden="false" locked="true"/>
    </xf>
    <xf numFmtId="9" fontId="7" fillId="44" borderId="2" xfId="0" applyAlignment="1" applyProtection="1" applyNumberFormat="1" applyFont="1" applyFill="1" applyBorder="1">
      <alignment wrapText="true" horizontal="right" vertical="top"/>
      <protection hidden="false" locked="true"/>
    </xf>
    <xf numFmtId="0" fontId="5" fillId="45" borderId="2" xfId="0" applyAlignment="1" applyProtection="1" applyNumberFormat="1" applyFont="1" applyFill="1" applyBorder="1">
      <alignment wrapText="true" horizontal="center" vertical="center"/>
      <protection hidden="false" locked="true"/>
    </xf>
    <xf numFmtId="0" fontId="8" fillId="46" borderId="2" xfId="0" applyAlignment="1" applyProtection="1" applyNumberFormat="1" applyFont="1" applyFill="1" applyBorder="1">
      <alignment wrapText="true" horizontal="center" vertical="center"/>
      <protection hidden="false" locked="true"/>
    </xf>
    <xf numFmtId="0" fontId="8" fillId="47" borderId="2" xfId="0" applyAlignment="1" applyProtection="1" applyNumberFormat="1" applyFont="1" applyFill="1" applyBorder="1">
      <alignment wrapText="true" horizontal="left" vertical="center"/>
      <protection hidden="false" locked="true"/>
    </xf>
    <xf numFmtId="0" fontId="9" fillId="48" borderId="2" xfId="0" applyAlignment="1" applyProtection="1" applyNumberFormat="1" applyFont="1" applyFill="1" applyBorder="1">
      <alignment wrapText="true" horizontal="left" vertical="center"/>
      <protection hidden="false" locked="true"/>
    </xf>
    <xf numFmtId="1" fontId="9" fillId="49" borderId="2" xfId="0" applyAlignment="1" applyProtection="1" applyNumberFormat="1" applyFont="1" applyFill="1" applyBorder="1">
      <alignment wrapText="true" horizontal="right" vertical="center"/>
      <protection hidden="false" locked="true"/>
    </xf>
    <xf numFmtId="10" fontId="10" fillId="50" borderId="4" xfId="0" applyAlignment="1" applyProtection="1" applyNumberFormat="1" applyFont="1" applyFill="1" applyBorder="1">
      <alignment wrapText="true" horizontal="right" vertical="center"/>
      <protection hidden="false" locked="true"/>
    </xf>
    <xf numFmtId="0" fontId="0" fillId="51" borderId="4" xfId="0" applyAlignment="1" applyProtection="1" applyNumberFormat="1" applyFont="1" applyFill="1" applyBorder="1">
      <alignment wrapText="true"/>
      <protection hidden="false" locked="false"/>
    </xf>
    <xf numFmtId="0" fontId="0" fillId="52" borderId="3" xfId="0" applyAlignment="1" applyProtection="1" applyNumberFormat="1" applyFont="1" applyFill="1" applyBorder="1">
      <alignment wrapText="true"/>
      <protection hidden="false" locked="false"/>
    </xf>
    <xf numFmtId="0" fontId="0" fillId="53" borderId="6" xfId="0" applyAlignment="1" applyProtection="1" applyNumberFormat="1" applyFont="1" applyFill="1" applyBorder="1">
      <alignment wrapText="true"/>
      <protection hidden="false" locked="false"/>
    </xf>
    <xf numFmtId="10" fontId="4" fillId="54" borderId="4" xfId="0" applyAlignment="1" applyProtection="1" applyNumberFormat="1" applyFont="1" applyFill="1" applyBorder="1">
      <alignment wrapText="true" horizontal="right" vertical="center"/>
      <protection hidden="false" locked="true"/>
    </xf>
    <xf numFmtId="1" fontId="9" fillId="55" borderId="2" xfId="0" applyAlignment="1" applyProtection="1" applyNumberFormat="1" applyFont="1" applyFill="1" applyBorder="1">
      <alignment wrapText="true" horizontal="right" vertical="center"/>
      <protection hidden="false" locked="true"/>
    </xf>
    <xf numFmtId="0" fontId="0" fillId="56" borderId="7" xfId="0" applyAlignment="1" applyProtection="1" applyNumberFormat="1" applyFont="1" applyFill="1" applyBorder="1">
      <alignment wrapText="true"/>
      <protection hidden="false" locked="false"/>
    </xf>
    <xf numFmtId="0" fontId="0" fillId="57" borderId="8" xfId="0" applyAlignment="1" applyProtection="1" applyNumberFormat="1" applyFont="1" applyFill="1" applyBorder="1">
      <alignment wrapText="true"/>
      <protection hidden="false" locked="false"/>
    </xf>
    <xf numFmtId="0" fontId="0" fillId="58" borderId="9" xfId="0" applyAlignment="1" applyProtection="1" applyNumberFormat="1" applyFont="1" applyFill="1" applyBorder="1">
      <alignment wrapText="true"/>
      <protection hidden="false" locked="false"/>
    </xf>
    <xf numFmtId="1" fontId="1" fillId="59" borderId="2" xfId="0" applyAlignment="1" applyProtection="1" applyNumberFormat="1" applyFont="1" applyFill="1" applyBorder="1">
      <alignment wrapText="true" horizontal="right" vertical="center"/>
      <protection hidden="false" locked="true"/>
    </xf>
    <xf numFmtId="0" fontId="0" fillId="60" borderId="3" xfId="0" applyAlignment="1" applyProtection="1" applyNumberFormat="1" applyFont="1" applyFill="1" applyBorder="1">
      <alignment wrapText="true"/>
      <protection hidden="false" locked="false"/>
    </xf>
    <xf numFmtId="0" fontId="0" fillId="61" borderId="10" xfId="0" applyAlignment="1" applyProtection="1" applyNumberFormat="1" applyFont="1" applyFill="1" applyBorder="1">
      <alignment wrapText="true"/>
      <protection hidden="false" locked="false"/>
    </xf>
    <xf numFmtId="1" fontId="7" fillId="62" borderId="11" xfId="0" applyAlignment="1" applyProtection="1" applyNumberFormat="1" applyFont="1" applyFill="1" applyBorder="1">
      <alignment wrapText="true" horizontal="right" vertical="center"/>
      <protection hidden="false" locked="true"/>
    </xf>
    <xf numFmtId="1" fontId="9" fillId="63" borderId="4" xfId="0" applyAlignment="1" applyProtection="1" applyNumberFormat="1" applyFont="1" applyFill="1" applyBorder="1">
      <alignment wrapText="true" horizontal="right" vertical="center"/>
      <protection hidden="false" locked="true"/>
    </xf>
    <xf numFmtId="0" fontId="0" fillId="64" borderId="8" xfId="0" applyAlignment="1" applyProtection="1" applyNumberFormat="1" applyFont="1" applyFill="1" applyBorder="1">
      <alignment wrapText="true"/>
      <protection hidden="false" locked="false"/>
    </xf>
    <xf numFmtId="0" fontId="0" fillId="65" borderId="12" xfId="0" applyAlignment="1" applyProtection="1" applyNumberFormat="1" applyFont="1" applyFill="1" applyBorder="1">
      <alignment wrapText="true"/>
      <protection hidden="false" locked="false"/>
    </xf>
    <xf numFmtId="1" fontId="3" fillId="66" borderId="2" xfId="0" applyAlignment="1" applyProtection="1" applyNumberFormat="1" applyFont="1" applyFill="1" applyBorder="1">
      <alignment wrapText="true" horizontal="right" vertical="center"/>
      <protection hidden="false" locked="true"/>
    </xf>
    <xf numFmtId="0" fontId="1" fillId="67" borderId="2" xfId="0" applyAlignment="1" applyProtection="1" applyNumberFormat="1" applyFont="1" applyFill="1" applyBorder="1">
      <alignment wrapText="true" horizontal="center" vertical="center"/>
      <protection hidden="false" locked="true"/>
    </xf>
    <xf numFmtId="0" fontId="1" fillId="68" borderId="2" xfId="0" applyAlignment="1" applyProtection="1" applyNumberFormat="1" applyFont="1" applyFill="1" applyBorder="1">
      <alignment wrapText="true" horizontal="left" vertical="top"/>
      <protection hidden="false" locked="true"/>
    </xf>
    <xf numFmtId="0" fontId="9" fillId="69" borderId="2" xfId="0" applyAlignment="1" applyProtection="1" applyNumberFormat="1" applyFont="1" applyFill="1" applyBorder="1">
      <alignment wrapText="true" horizontal="center" vertical="top"/>
      <protection hidden="false" locked="true"/>
    </xf>
    <xf numFmtId="0" fontId="9" fillId="70" borderId="2" xfId="0" applyAlignment="1" applyProtection="1" applyNumberFormat="1" applyFont="1" applyFill="1" applyBorder="1">
      <alignment wrapText="true" horizontal="left" vertical="top"/>
      <protection hidden="false" locked="true"/>
    </xf>
    <xf numFmtId="2" fontId="9" fillId="71" borderId="2" xfId="0" applyAlignment="1" applyProtection="1" applyNumberFormat="1" applyFont="1" applyFill="1" applyBorder="1">
      <alignment wrapText="true" horizontal="right" vertical="top"/>
      <protection hidden="false" locked="true"/>
    </xf>
    <xf numFmtId="0" fontId="1" fillId="72" borderId="2" xfId="0" applyAlignment="1" applyProtection="1" applyNumberFormat="1" applyFont="1" applyFill="1" applyBorder="1">
      <alignment wrapText="true" horizontal="right" vertical="center"/>
      <protection hidden="false" locked="true"/>
    </xf>
    <xf numFmtId="2" fontId="1" fillId="73" borderId="2" xfId="0" applyAlignment="1" applyProtection="1" applyNumberFormat="1" applyFont="1" applyFill="1" applyBorder="1">
      <alignment wrapText="true" horizontal="right" vertical="top"/>
      <protection hidden="false" locked="true"/>
    </xf>
    <xf numFmtId="0" fontId="1" fillId="74" borderId="2" xfId="0" applyAlignment="1" applyProtection="1" applyNumberFormat="1" applyFont="1" applyFill="1" applyBorder="1">
      <alignment wrapText="true" horizontal="center" vertical="top"/>
      <protection hidden="false" locked="true"/>
    </xf>
    <xf numFmtId="0" fontId="11" fillId="75" borderId="1" xfId="0" applyAlignment="1" applyProtection="1" applyNumberFormat="1" applyFont="1" applyFill="1" applyBorder="1">
      <alignment wrapText="true" horizontal="left" vertical="center"/>
      <protection hidden="false" locked="true"/>
    </xf>
    <xf numFmtId="0" fontId="2" fillId="76" borderId="2" xfId="0" applyAlignment="1" applyProtection="1" applyNumberFormat="1" applyFont="1" applyFill="1" applyBorder="1">
      <alignment wrapText="true" horizontal="center" vertical="center"/>
      <protection hidden="false" locked="true"/>
    </xf>
    <xf numFmtId="11" fontId="9" fillId="77" borderId="2" xfId="0" applyAlignment="1" applyProtection="1" applyNumberFormat="1" applyFont="1" applyFill="1" applyBorder="1">
      <alignment wrapText="true" horizontal="right" vertical="top"/>
      <protection hidden="false" locked="true"/>
    </xf>
    <xf numFmtId="0" fontId="11" fillId="78" borderId="1" xfId="0" applyAlignment="1" applyProtection="1" applyNumberFormat="1" applyFont="1" applyFill="1" applyBorder="1">
      <alignment wrapText="true" horizontal="right" vertical="center"/>
      <protection hidden="false" locked="true"/>
    </xf>
    <xf numFmtId="2" fontId="11" fillId="79" borderId="1" xfId="0" applyAlignment="1" applyProtection="1" applyNumberFormat="1" applyFont="1" applyFill="1" applyBorder="1">
      <alignment wrapText="true" horizontal="right" vertical="center"/>
      <protection hidden="false" locked="true"/>
    </xf>
  </cellXf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7" Target="sharedStrings.xml" Type="http://schemas.openxmlformats.org/officeDocument/2006/relationships/sharedStrings"/><Relationship Id="rIdSt" Target="styles.xml" Type="http://schemas.openxmlformats.org/officeDocument/2006/relationships/styles"/></Relationships>
</file>

<file path=xl/drawings/_rels/drawing1.xml.rels><?xml version="1.0" encoding="UTF-8" standalone="yes"?><Relationships xmlns="http://schemas.openxmlformats.org/package/2006/relationships"><Relationship Id="img_0_0_0.jpg" Target="../media/img_0_0_0.jpg" Type="http://schemas.openxmlformats.org/officeDocument/2006/relationships/image"/></Relationships>
</file>

<file path=xl/drawings/_rels/drawing2.xml.rels><?xml version="1.0" encoding="UTF-8" standalone="yes"?><Relationships xmlns="http://schemas.openxmlformats.org/package/2006/relationships"><Relationship Id="img_1_0_0.jpg" Target="../media/img_1_0_0.jpg" Type="http://schemas.openxmlformats.org/officeDocument/2006/relationships/image"/></Relationships>
</file>

<file path=xl/drawings/_rels/drawing3.xml.rels><?xml version="1.0" encoding="UTF-8" standalone="yes"?><Relationships xmlns="http://schemas.openxmlformats.org/package/2006/relationships"><Relationship Id="img_2_0_0.jpg" Target="../media/img_2_0_0.jpg" Type="http://schemas.openxmlformats.org/officeDocument/2006/relationships/image"/></Relationships>
</file>

<file path=xl/drawings/_rels/drawing4.xml.rels><?xml version="1.0" encoding="UTF-8" standalone="yes"?><Relationships xmlns="http://schemas.openxmlformats.org/package/2006/relationships"><Relationship Id="img_3_0_0.jpg" Target="../media/img_3_0_0.jpg" Type="http://schemas.openxmlformats.org/officeDocument/2006/relationships/image"/><Relationship Id="img_3_0_49.png" Target="../media/img_3_0_49.png" Type="http://schemas.openxmlformats.org/officeDocument/2006/relationships/image"/></Relationships>
</file>

<file path=xl/drawings/_rels/drawing5.xml.rels><?xml version="1.0" encoding="UTF-8" standalone="yes"?><Relationships xmlns="http://schemas.openxmlformats.org/package/2006/relationships"><Relationship Id="img_4_0_0.jpg" Target="../media/img_4_0_0.jp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xdr:col>
      <xdr:colOff>0</xdr:colOff>
      <xdr:row>1</xdr:row>
      <xdr:rowOff>0</xdr:rowOff>
    </xdr:to>
    <xdr:pic>
      <xdr:nvPicPr>
        <xdr:cNvPr id="1686986515" name="Picture">
</xdr:cNvPr>
        <xdr:cNvPicPr/>
      </xdr:nvPicPr>
      <xdr:blipFill>
        <a:blip r:embed="img_0_0_0.jpg"/>
        <a:srcRect/>
        <a:stretch>
          <a:fillRect l="0" t="0" r="0" b="0"/>
        </a:stretch>
      </xdr:blipFill>
      <xdr:spPr>
        <a:xfrm rot="0">
          <a:off x="0" y="0"/>
          <a:ext cx="0" cy="0"/>
        </a:xfrm>
        <a:prstGeom prst="rect"/>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xdr:col>
      <xdr:colOff>0</xdr:colOff>
      <xdr:row>1</xdr:row>
      <xdr:rowOff>0</xdr:rowOff>
    </xdr:to>
    <xdr:pic>
      <xdr:nvPicPr>
        <xdr:cNvPr id="776029633" name="Picture">
</xdr:cNvPr>
        <xdr:cNvPicPr/>
      </xdr:nvPicPr>
      <xdr:blipFill>
        <a:blip r:embed="img_1_0_0.jpg"/>
        <a:srcRect/>
        <a:stretch>
          <a:fillRect l="0" t="0" r="0" b="0"/>
        </a:stretch>
      </xdr:blipFill>
      <xdr:spPr>
        <a:xfrm rot="0">
          <a:off x="0" y="0"/>
          <a:ext cx="0" cy="0"/>
        </a:xfrm>
        <a:prstGeom prst="rect"/>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xdr:col>
      <xdr:colOff>0</xdr:colOff>
      <xdr:row>1</xdr:row>
      <xdr:rowOff>0</xdr:rowOff>
    </xdr:to>
    <xdr:pic>
      <xdr:nvPicPr>
        <xdr:cNvPr id="366709092" name="Picture">
</xdr:cNvPr>
        <xdr:cNvPicPr/>
      </xdr:nvPicPr>
      <xdr:blipFill>
        <a:blip r:embed="img_2_0_0.jpg"/>
        <a:srcRect/>
        <a:stretch>
          <a:fillRect l="0" t="0" r="0" b="0"/>
        </a:stretch>
      </xdr:blipFill>
      <xdr:spPr>
        <a:xfrm rot="0">
          <a:off x="0" y="0"/>
          <a:ext cx="0" cy="0"/>
        </a:xfrm>
        <a:prstGeom prst="rect"/>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4</xdr:col>
      <xdr:colOff>0</xdr:colOff>
      <xdr:row>1</xdr:row>
      <xdr:rowOff>0</xdr:rowOff>
    </xdr:to>
    <xdr:pic>
      <xdr:nvPicPr>
        <xdr:cNvPr id="1686262994" name="Picture">
</xdr:cNvPr>
        <xdr:cNvPicPr/>
      </xdr:nvPicPr>
      <xdr:blipFill>
        <a:blip r:embed="img_3_0_0.jpg"/>
        <a:srcRect/>
        <a:stretch>
          <a:fillRect l="0" t="0" r="0" b="0"/>
        </a:stretch>
      </xdr:blipFill>
      <xdr:spPr>
        <a:xfrm rot="0">
          <a:off x="0" y="0"/>
          <a:ext cx="0" cy="0"/>
        </a:xfrm>
        <a:prstGeom prst="rect"/>
      </xdr:spPr>
    </xdr:pic>
    <xdr:clientData/>
  </xdr:twoCellAnchor>
  <xdr:twoCellAnchor editAs="oneCell">
    <xdr:from>
      <xdr:col>1</xdr:col>
      <xdr:colOff>0</xdr:colOff>
      <xdr:row>25</xdr:row>
      <xdr:rowOff>0</xdr:rowOff>
    </xdr:from>
    <xdr:to>
      <xdr:col>3</xdr:col>
      <xdr:colOff>0</xdr:colOff>
      <xdr:row>26</xdr:row>
      <xdr:rowOff>0</xdr:rowOff>
    </xdr:to>
    <xdr:pic>
      <xdr:nvPicPr>
        <xdr:cNvPr id="1191672337" name="Picture">
</xdr:cNvPr>
        <xdr:cNvPicPr/>
      </xdr:nvPicPr>
      <xdr:blipFill>
        <a:blip r:embed="img_3_0_49.png"/>
        <a:srcRect/>
        <a:stretch>
          <a:fillRect l="0" t="0" r="2121" b="0"/>
        </a:stretch>
      </xdr:blipFill>
      <xdr:spPr>
        <a:xfrm rot="0">
          <a:off x="0" y="0"/>
          <a:ext cx="0" cy="0"/>
        </a:xfrm>
        <a:prstGeom prst="rect"/>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1124274885" name="Picture">
</xdr:cNvPr>
        <xdr:cNvPicPr/>
      </xdr:nvPicPr>
      <xdr:blipFill>
        <a:blip r:embed="img_4_0_0.jpg"/>
        <a:srcRect/>
        <a:stretch>
          <a:fillRect l="0" t="0" r="0" b="0"/>
        </a:stretch>
      </xdr:blipFill>
      <xdr:spPr>
        <a:xfrm rot="0">
          <a:off x="0" y="0"/>
          <a:ext cx="0" cy="0"/>
        </a:xfrm>
        <a:prstGeom prst="rect"/>
      </xdr:spPr>
    </xdr:pic>
    <xdr:clientData/>
  </xdr:twoCellAnchor>
</xdr:wsDr>
</file>

<file path=xl/worksheets/_rels/sheet1.xml.rels><?xml version="1.0" encoding="UTF-8" standalone="yes"?><Relationships xmlns="http://schemas.openxmlformats.org/package/2006/relationships"><Relationship Id="rIdDr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Dr2" Target="../drawings/drawing2.xml" Type="http://schemas.openxmlformats.org/officeDocument/2006/relationships/drawing"/></Relationships>
</file>

<file path=xl/worksheets/_rels/sheet3.xml.rels><?xml version="1.0" encoding="UTF-8" standalone="yes"?><Relationships xmlns="http://schemas.openxmlformats.org/package/2006/relationships"><Relationship Id="rIdDr3" Target="../drawings/drawing3.xml" Type="http://schemas.openxmlformats.org/officeDocument/2006/relationships/drawing"/></Relationships>
</file>

<file path=xl/worksheets/_rels/sheet4.xml.rels><?xml version="1.0" encoding="UTF-8" standalone="yes"?><Relationships xmlns="http://schemas.openxmlformats.org/package/2006/relationships"><Relationship Id="rIdDr4" Target="../drawings/drawing4.xml" Type="http://schemas.openxmlformats.org/officeDocument/2006/relationships/drawing"/></Relationships>
</file>

<file path=xl/worksheets/_rels/sheet5.xml.rels><?xml version="1.0" encoding="UTF-8" standalone="yes"?><Relationships xmlns="http://schemas.openxmlformats.org/package/2006/relationships"><Relationship Id="rIdDr5" Target="../drawings/drawing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0"/>
  </sheetPr>
  <dimension ref="A1:H265"/>
  <sheetViews>
    <sheetView workbookViewId="0"/>
  </sheetViews>
  <sheetFormatPr defaultRowHeight="15"/>
  <cols>
    <col min="1" max="1" customWidth="true" width="9.333333"/>
    <col min="2" max="2" customWidth="true" width="10.333333"/>
    <col min="3" max="3" bestFit="true" customWidth="false" width="42.666668"/>
    <col min="4" max="4" customWidth="true" width="9.333333"/>
    <col min="5" max="5" customWidth="true" width="8.333333"/>
    <col min="6" max="6" customWidth="true" width="10.333333"/>
    <col min="7" max="7" customWidth="true" width="12.5"/>
    <col min="8" max="8" customWidth="true" width="12.5"/>
  </cols>
  <sheetData>
    <row r="1" customHeight="1" ht="152">
      <c r="A1" s="1" t="inlineStr"/>
      <c r="B1" s="1" t="inlineStr"/>
      <c r="C1" s="1" t="inlineStr"/>
      <c r="D1" s="1" t="inlineStr"/>
      <c r="E1" s="1" t="inlineStr"/>
      <c r="F1" s="1" t="inlineStr"/>
      <c r="G1" s="1" t="inlineStr"/>
      <c r="H1" s="1" t="inlineStr"/>
    </row>
    <row r="2" customHeight="1" ht="10">
      <c r="A2" s="2" t="inlineStr"/>
      <c r="B2" s="3" t="inlineStr">
        <is>
          <r>
            <t xml:space="preserve">
</t>
          </r>
        </is>
      </c>
      <c r="C2" s="3" t="inlineStr"/>
      <c r="D2" s="3" t="inlineStr"/>
      <c r="E2" s="3" t="inlineStr"/>
      <c r="F2" s="3" t="inlineStr"/>
      <c r="G2" s="3" t="inlineStr"/>
      <c r="H2" s="2" t="inlineStr"/>
    </row>
    <row r="3" customHeight="1" ht="22">
      <c r="A3" s="4" t="inlineStr">
        <is>
          <r>
            <t xml:space="preserve">ITEM</t>
          </r>
        </is>
      </c>
      <c r="B3" s="4" t="inlineStr">
        <is>
          <r>
            <t xml:space="preserve">CÓDIGO</t>
          </r>
        </is>
      </c>
      <c r="C3" s="4" t="inlineStr">
        <is>
          <r>
            <t xml:space="preserve">DESCRIÇÃO</t>
          </r>
        </is>
      </c>
      <c r="D3" s="4" t="inlineStr">
        <is>
          <r>
            <t xml:space="preserve">FONTE</t>
          </r>
        </is>
      </c>
      <c r="E3" s="4" t="inlineStr">
        <is>
          <r>
            <t xml:space="preserve">UND</t>
          </r>
        </is>
      </c>
      <c r="F3" s="4" t="inlineStr">
        <is>
          <r>
            <t xml:space="preserve">QUANTIDADE</t>
          </r>
        </is>
      </c>
      <c r="G3" s="4" t="inlineStr">
        <is>
          <r>
            <t xml:space="preserve">PREÇO
UNITÁRIO R$</t>
          </r>
        </is>
      </c>
      <c r="H3" s="4" t="inlineStr">
        <is>
          <r>
            <t xml:space="preserve">PREÇO
TOTAL R$</t>
          </r>
        </is>
      </c>
    </row>
    <row r="4" customHeight="1" ht="20">
      <c r="A4" s="5" t="inlineStr">
        <is>
          <r>
            <t xml:space="preserve">1</t>
          </r>
        </is>
      </c>
      <c r="B4" s="5" t="inlineStr">
        <is>
          <r>
            <t xml:space="preserve">SERVIÇOS PRELIMINARES</t>
          </r>
        </is>
      </c>
      <c r="C4" s="5" t="inlineStr"/>
      <c r="D4" s="5" t="inlineStr"/>
      <c r="E4" s="5" t="inlineStr"/>
      <c r="F4" s="5" t="inlineStr"/>
      <c r="G4" s="5" t="inlineStr"/>
      <c r="H4" s="6" t="n">
        <f>ROUND(SUM(H5:H14),2)</f>
        <v>20149.23</v>
      </c>
    </row>
    <row r="5" customHeight="0" bestFit="1" ht="20">
      <c r="A5" s="7" t="inlineStr">
        <is>
          <r>
            <t xml:space="preserve">1.1</t>
          </r>
        </is>
      </c>
      <c r="B5" s="8" t="inlineStr">
        <is>
          <r>
            <t xml:space="preserve">16.06.078</t>
          </r>
        </is>
      </c>
      <c r="C5" s="9" t="inlineStr">
        <is>
          <r>
            <t xml:space="preserve">Fornecimento e instalaçao de placa de identificaçao de obra incluso suporte estrutura de madeira.</t>
          </r>
        </is>
      </c>
      <c r="D5" s="8" t="inlineStr">
        <is>
          <r>
            <t xml:space="preserve">FDE</t>
          </r>
        </is>
      </c>
      <c r="E5" s="8" t="inlineStr">
        <is>
          <r>
            <t xml:space="preserve">M2</t>
          </r>
        </is>
      </c>
      <c r="F5" s="10" t="n">
        <v>10.0</v>
      </c>
      <c r="G5" s="11" t="n">
        <v>430.37</v>
      </c>
      <c r="H5" s="12" t="n">
        <f>ROUND(ROUND(F5,2)*ROUND(G5,2),2)</f>
        <v>4303.7</v>
      </c>
    </row>
    <row r="6" customHeight="0" bestFit="1" ht="20">
      <c r="A6" s="7" t="inlineStr">
        <is>
          <r>
            <t xml:space="preserve">1.2</t>
          </r>
        </is>
      </c>
      <c r="B6" s="8" t="inlineStr">
        <is>
          <r>
            <t xml:space="preserve">98459</t>
          </r>
        </is>
      </c>
      <c r="C6" s="9" t="inlineStr">
        <is>
          <r>
            <t xml:space="preserve">TAPUME COM TELHA METÁLICA. AF_03/2024</t>
          </r>
        </is>
      </c>
      <c r="D6" s="8" t="inlineStr">
        <is>
          <r>
            <t xml:space="preserve">SINAPI</t>
          </r>
        </is>
      </c>
      <c r="E6" s="8" t="inlineStr">
        <is>
          <r>
            <t xml:space="preserve">M2</t>
          </r>
        </is>
      </c>
      <c r="F6" s="10" t="n">
        <v>100.0</v>
      </c>
      <c r="G6" s="11" t="n">
        <v>93.85</v>
      </c>
      <c r="H6" s="12" t="n">
        <f>ROUND(ROUND(F6,2)*ROUND(G6,2),2)</f>
        <v>9385.0</v>
      </c>
    </row>
    <row r="7" customHeight="0" bestFit="1" ht="20">
      <c r="A7" s="7" t="inlineStr">
        <is>
          <r>
            <t xml:space="preserve">1.3</t>
          </r>
        </is>
      </c>
      <c r="B7" s="8" t="inlineStr">
        <is>
          <r>
            <t xml:space="preserve">97644</t>
          </r>
        </is>
      </c>
      <c r="C7" s="9" t="inlineStr">
        <is>
          <r>
            <t xml:space="preserve">REMOÇÃO DE PORTAS, DE FORMA MANUAL, SEM REAPROVEITAMENTO. AF_09/2023</t>
          </r>
        </is>
      </c>
      <c r="D7" s="8" t="inlineStr">
        <is>
          <r>
            <t xml:space="preserve">SINAPI</t>
          </r>
        </is>
      </c>
      <c r="E7" s="8" t="inlineStr">
        <is>
          <r>
            <t xml:space="preserve">M2</t>
          </r>
        </is>
      </c>
      <c r="F7" s="10" t="n">
        <v>6.72</v>
      </c>
      <c r="G7" s="11" t="n">
        <v>12.75</v>
      </c>
      <c r="H7" s="12" t="n">
        <f>ROUND(ROUND(F7,2)*ROUND(G7,2),2)</f>
        <v>85.68</v>
      </c>
    </row>
    <row r="8" customHeight="0" bestFit="1" ht="24">
      <c r="A8" s="7" t="inlineStr">
        <is>
          <r>
            <t xml:space="preserve">1.4</t>
          </r>
        </is>
      </c>
      <c r="B8" s="8" t="inlineStr">
        <is>
          <r>
            <t xml:space="preserve">97634</t>
          </r>
        </is>
      </c>
      <c r="C8" s="9" t="inlineStr">
        <is>
          <r>
            <t xml:space="preserve">DEMOLIÇÃO DE REVESTIMENTO CERÂMICO, DE FORMA MECANIZADA COM MARTELETE, SEM REAPROVEITAMENTO. AF_09/2023</t>
          </r>
        </is>
      </c>
      <c r="D8" s="8" t="inlineStr">
        <is>
          <r>
            <t xml:space="preserve">SINAPI</t>
          </r>
        </is>
      </c>
      <c r="E8" s="8" t="inlineStr">
        <is>
          <r>
            <t xml:space="preserve">M2</t>
          </r>
        </is>
      </c>
      <c r="F8" s="10" t="n">
        <v>226.14</v>
      </c>
      <c r="G8" s="11" t="n">
        <v>4.56</v>
      </c>
      <c r="H8" s="12" t="n">
        <f>ROUND(ROUND(F8,2)*ROUND(G8,2),2)</f>
        <v>1031.2</v>
      </c>
    </row>
    <row r="9" customHeight="0" bestFit="1" ht="20">
      <c r="A9" s="7" t="inlineStr">
        <is>
          <r>
            <t xml:space="preserve">1.5</t>
          </r>
        </is>
      </c>
      <c r="B9" s="8" t="inlineStr">
        <is>
          <r>
            <t xml:space="preserve">97650</t>
          </r>
        </is>
      </c>
      <c r="C9" s="9" t="inlineStr">
        <is>
          <r>
            <t xml:space="preserve">REMOÇÃO DE TRAMA DE MADEIRA PARA COBERTURA, DE FORMA MANUAL, SEM REAPROVEITAMENTO. AF_09/2023</t>
          </r>
        </is>
      </c>
      <c r="D9" s="8" t="inlineStr">
        <is>
          <r>
            <t xml:space="preserve">SINAPI</t>
          </r>
        </is>
      </c>
      <c r="E9" s="8" t="inlineStr">
        <is>
          <r>
            <t xml:space="preserve">M2</t>
          </r>
        </is>
      </c>
      <c r="F9" s="10" t="n">
        <v>30.0</v>
      </c>
      <c r="G9" s="11" t="n">
        <v>10.25</v>
      </c>
      <c r="H9" s="12" t="n">
        <f>ROUND(ROUND(F9,2)*ROUND(G9,2),2)</f>
        <v>307.5</v>
      </c>
    </row>
    <row r="10" customHeight="0" bestFit="1" ht="24">
      <c r="A10" s="7" t="inlineStr">
        <is>
          <r>
            <t xml:space="preserve">1.6</t>
          </r>
        </is>
      </c>
      <c r="B10" s="8" t="inlineStr">
        <is>
          <r>
            <t xml:space="preserve">97647</t>
          </r>
        </is>
      </c>
      <c r="C10" s="9" t="inlineStr">
        <is>
          <r>
            <t xml:space="preserve">REMOÇÃO DE TELHAS DE FIBROCIMENTO METÁLICA E CERÂMICA, DE FORMA MANUAL, SEM REAPROVEITAMENTO. AF_09/2023</t>
          </r>
        </is>
      </c>
      <c r="D10" s="8" t="inlineStr">
        <is>
          <r>
            <t xml:space="preserve">SINAPI</t>
          </r>
        </is>
      </c>
      <c r="E10" s="8" t="inlineStr">
        <is>
          <r>
            <t xml:space="preserve">M2</t>
          </r>
        </is>
      </c>
      <c r="F10" s="10" t="n">
        <v>30.0</v>
      </c>
      <c r="G10" s="11" t="n">
        <v>4.75</v>
      </c>
      <c r="H10" s="12" t="n">
        <f>ROUND(ROUND(F10,2)*ROUND(G10,2),2)</f>
        <v>142.5</v>
      </c>
    </row>
    <row r="11" customHeight="0" bestFit="1" ht="20">
      <c r="A11" s="7" t="inlineStr">
        <is>
          <r>
            <t xml:space="preserve">1.7</t>
          </r>
        </is>
      </c>
      <c r="B11" s="8" t="inlineStr">
        <is>
          <r>
            <t xml:space="preserve">97622</t>
          </r>
        </is>
      </c>
      <c r="C11" s="9" t="inlineStr">
        <is>
          <r>
            <t xml:space="preserve">DEMOLIÇÃO DE ALVENARIA DE BLOCO FURADO, DE FORMA MANUAL, SEM REAPROVEITAMENTO. AF_09/2023</t>
          </r>
        </is>
      </c>
      <c r="D11" s="8" t="inlineStr">
        <is>
          <r>
            <t xml:space="preserve">SINAPI</t>
          </r>
        </is>
      </c>
      <c r="E11" s="8" t="inlineStr">
        <is>
          <r>
            <t xml:space="preserve">M3</t>
          </r>
        </is>
      </c>
      <c r="F11" s="10" t="n">
        <v>27.68</v>
      </c>
      <c r="G11" s="11" t="n">
        <v>76.81</v>
      </c>
      <c r="H11" s="12" t="n">
        <f>ROUND(ROUND(F11,2)*ROUND(G11,2),2)</f>
        <v>2126.1</v>
      </c>
    </row>
    <row r="12" customHeight="0" bestFit="1" ht="20">
      <c r="A12" s="7" t="inlineStr">
        <is>
          <r>
            <t xml:space="preserve">1.8</t>
          </r>
        </is>
      </c>
      <c r="B12" s="8" t="inlineStr">
        <is>
          <r>
            <t xml:space="preserve">97663</t>
          </r>
        </is>
      </c>
      <c r="C12" s="9" t="inlineStr">
        <is>
          <r>
            <t xml:space="preserve">REMOÇÃO DE LOUÇAS, DE FORMA MANUAL, SEM REAPROVEITAMENTO. AF_09/2023</t>
          </r>
        </is>
      </c>
      <c r="D12" s="8" t="inlineStr">
        <is>
          <r>
            <t xml:space="preserve">SINAPI</t>
          </r>
        </is>
      </c>
      <c r="E12" s="8" t="inlineStr">
        <is>
          <r>
            <t xml:space="preserve">UN</t>
          </r>
        </is>
      </c>
      <c r="F12" s="10" t="n">
        <v>2.0</v>
      </c>
      <c r="G12" s="11" t="n">
        <v>17.61</v>
      </c>
      <c r="H12" s="12" t="n">
        <f>ROUND(ROUND(F12,2)*ROUND(G12,2),2)</f>
        <v>35.22</v>
      </c>
    </row>
    <row r="13" customHeight="0" bestFit="1" ht="20">
      <c r="A13" s="7" t="inlineStr">
        <is>
          <r>
            <t xml:space="preserve">1.9</t>
          </r>
        </is>
      </c>
      <c r="B13" s="8" t="inlineStr">
        <is>
          <r>
            <t xml:space="preserve">02.50.001</t>
          </r>
        </is>
      </c>
      <c r="C13" s="9" t="inlineStr">
        <is>
          <r>
            <t xml:space="preserve">Demolição de concreto simples (manual)</t>
          </r>
        </is>
      </c>
      <c r="D13" s="8" t="inlineStr">
        <is>
          <r>
            <t xml:space="preserve">FDE</t>
          </r>
        </is>
      </c>
      <c r="E13" s="8" t="inlineStr">
        <is>
          <r>
            <t xml:space="preserve">M3</t>
          </r>
        </is>
      </c>
      <c r="F13" s="10" t="n">
        <v>10.73</v>
      </c>
      <c r="G13" s="11" t="n">
        <v>245.66</v>
      </c>
      <c r="H13" s="12" t="n">
        <f>ROUND(ROUND(F13,2)*ROUND(G13,2),2)</f>
        <v>2635.93</v>
      </c>
    </row>
    <row r="14" customHeight="0" bestFit="1" ht="20">
      <c r="A14" s="7" t="inlineStr">
        <is>
          <r>
            <t xml:space="preserve">1.10</t>
          </r>
        </is>
      </c>
      <c r="B14" s="8" t="inlineStr">
        <is>
          <r>
            <t xml:space="preserve">01.001.005 (E)</t>
          </r>
        </is>
      </c>
      <c r="C14" s="9" t="inlineStr">
        <is>
          <r>
            <t xml:space="preserve">CARGA MECANIZADA E REMOÇÃO DE ENTULHO, INCLUSIVE TRANSPORTE ATÉ 1KM</t>
          </r>
        </is>
      </c>
      <c r="D14" s="8" t="inlineStr">
        <is>
          <r>
            <t xml:space="preserve">SIURB</t>
          </r>
        </is>
      </c>
      <c r="E14" s="8" t="inlineStr">
        <is>
          <r>
            <t xml:space="preserve">M3</t>
          </r>
        </is>
      </c>
      <c r="F14" s="10" t="n">
        <v>8.0</v>
      </c>
      <c r="G14" s="11" t="n">
        <v>12.05</v>
      </c>
      <c r="H14" s="12" t="n">
        <f>ROUND(ROUND(F14,2)*ROUND(G14,2),2)</f>
        <v>96.4</v>
      </c>
    </row>
    <row r="15" customHeight="1" ht="20">
      <c r="A15" s="5" t="inlineStr">
        <is>
          <r>
            <t xml:space="preserve">2</t>
          </r>
        </is>
      </c>
      <c r="B15" s="5" t="inlineStr">
        <is>
          <r>
            <t xml:space="preserve">INFRAESTRUTURA</t>
          </r>
        </is>
      </c>
      <c r="C15" s="5" t="inlineStr"/>
      <c r="D15" s="5" t="inlineStr"/>
      <c r="E15" s="5" t="inlineStr"/>
      <c r="F15" s="5" t="inlineStr"/>
      <c r="G15" s="5" t="inlineStr"/>
      <c r="H15" s="6" t="n">
        <f>ROUND(SUM(H16:H23),2)</f>
        <v>131795.02</v>
      </c>
    </row>
    <row r="16" customHeight="0" bestFit="1" ht="32">
      <c r="A16" s="7" t="inlineStr">
        <is>
          <r>
            <t xml:space="preserve">2.1</t>
          </r>
        </is>
      </c>
      <c r="B16" s="8" t="inlineStr">
        <is>
          <r>
            <t xml:space="preserve">100651</t>
          </r>
        </is>
      </c>
      <c r="C16" s="9" t="inlineStr">
        <is>
          <r>
            <t xml:space="preserve">ESTACA HÉLICE CONTÍNUA, DIÂMETRO DE 30 CM, INCLUSO CONCRETO FCK=30MPA E ARMADURA MÍNIMA (EXCLUSIVE BOMBEAMENTO, MOBILIZAÇÃO E DESMOBILIZAÇÃO). AF_12/2019</t>
          </r>
        </is>
      </c>
      <c r="D16" s="8" t="inlineStr">
        <is>
          <r>
            <t xml:space="preserve">SINAPI</t>
          </r>
        </is>
      </c>
      <c r="E16" s="8" t="inlineStr">
        <is>
          <r>
            <t xml:space="preserve">M</t>
          </r>
        </is>
      </c>
      <c r="F16" s="10" t="n">
        <v>450.0</v>
      </c>
      <c r="G16" s="11" t="n">
        <v>133.17</v>
      </c>
      <c r="H16" s="12" t="n">
        <f>ROUND(ROUND(F16,2)*ROUND(G16,2),2)</f>
        <v>59926.5</v>
      </c>
    </row>
    <row r="17" customHeight="0" bestFit="1" ht="24">
      <c r="A17" s="7" t="inlineStr">
        <is>
          <r>
            <t xml:space="preserve">2.2</t>
          </r>
        </is>
      </c>
      <c r="B17" s="8" t="inlineStr">
        <is>
          <r>
            <t xml:space="preserve">96536</t>
          </r>
        </is>
      </c>
      <c r="C17" s="9" t="inlineStr">
        <is>
          <r>
            <t xml:space="preserve">FABRICAÇÃO, MONTAGEM E DESMONTAGEM DE FÔRMA PARA VIGA BALDRAME, EM MADEIRA SERRADA, E=25 MM, 4 UTILIZAÇÕES. AF_01/2024</t>
          </r>
        </is>
      </c>
      <c r="D17" s="8" t="inlineStr">
        <is>
          <r>
            <t xml:space="preserve">SINAPI</t>
          </r>
        </is>
      </c>
      <c r="E17" s="8" t="inlineStr">
        <is>
          <r>
            <t xml:space="preserve">M2</t>
          </r>
        </is>
      </c>
      <c r="F17" s="10" t="n">
        <v>113.1</v>
      </c>
      <c r="G17" s="11" t="n">
        <v>76.4</v>
      </c>
      <c r="H17" s="12" t="n">
        <f>ROUND(ROUND(F17,2)*ROUND(G17,2),2)</f>
        <v>8640.84</v>
      </c>
    </row>
    <row r="18" customHeight="0" bestFit="1" ht="24">
      <c r="A18" s="7" t="inlineStr">
        <is>
          <r>
            <t xml:space="preserve">2.3</t>
          </r>
        </is>
      </c>
      <c r="B18" s="8" t="inlineStr">
        <is>
          <r>
            <t xml:space="preserve">96534</t>
          </r>
        </is>
      </c>
      <c r="C18" s="9" t="inlineStr">
        <is>
          <r>
            <t xml:space="preserve">FABRICAÇÃO, MONTAGEM E DESMONTAGEM DE FÔRMA PARA BLOCO DE COROAMENTO, EM MADEIRA SERRADA, E=25 MM, 4 UTILIZAÇÕES. AF_01/2024</t>
          </r>
        </is>
      </c>
      <c r="D18" s="8" t="inlineStr">
        <is>
          <r>
            <t xml:space="preserve">SINAPI</t>
          </r>
        </is>
      </c>
      <c r="E18" s="8" t="inlineStr">
        <is>
          <r>
            <t xml:space="preserve">M2</t>
          </r>
        </is>
      </c>
      <c r="F18" s="10" t="n">
        <v>59.4</v>
      </c>
      <c r="G18" s="11" t="n">
        <v>89.05</v>
      </c>
      <c r="H18" s="12" t="n">
        <f>ROUND(ROUND(F18,2)*ROUND(G18,2),2)</f>
        <v>5289.57</v>
      </c>
    </row>
    <row r="19" customHeight="0" bestFit="1" ht="20">
      <c r="A19" s="7" t="inlineStr">
        <is>
          <r>
            <t xml:space="preserve">2.4</t>
          </r>
        </is>
      </c>
      <c r="B19" s="8" t="inlineStr">
        <is>
          <r>
            <t xml:space="preserve">96543</t>
          </r>
        </is>
      </c>
      <c r="C19" s="9" t="inlineStr">
        <is>
          <r>
            <t xml:space="preserve">ARMAÇÃO DE BLOCO UTILIZANDO AÇO CA-60 DE 5 MM - MONTAGEM. AF_01/2024</t>
          </r>
        </is>
      </c>
      <c r="D19" s="8" t="inlineStr">
        <is>
          <r>
            <t xml:space="preserve">SINAPI</t>
          </r>
        </is>
      </c>
      <c r="E19" s="8" t="inlineStr">
        <is>
          <r>
            <t xml:space="preserve">KG</t>
          </r>
        </is>
      </c>
      <c r="F19" s="10" t="n">
        <v>384.6</v>
      </c>
      <c r="G19" s="11" t="n">
        <v>20.9</v>
      </c>
      <c r="H19" s="12" t="n">
        <f>ROUND(ROUND(F19,2)*ROUND(G19,2),2)</f>
        <v>8038.14</v>
      </c>
    </row>
    <row r="20" customHeight="0" bestFit="1" ht="20">
      <c r="A20" s="7" t="inlineStr">
        <is>
          <r>
            <t xml:space="preserve">2.5</t>
          </r>
        </is>
      </c>
      <c r="B20" s="8" t="inlineStr">
        <is>
          <r>
            <t xml:space="preserve">96544</t>
          </r>
        </is>
      </c>
      <c r="C20" s="9" t="inlineStr">
        <is>
          <r>
            <t xml:space="preserve">ARMAÇÃO DE BLOCO UTILIZANDO AÇO CA-50 DE 6,3 MM - MONTAGEM. AF_01/2024</t>
          </r>
        </is>
      </c>
      <c r="D20" s="8" t="inlineStr">
        <is>
          <r>
            <t xml:space="preserve">SINAPI</t>
          </r>
        </is>
      </c>
      <c r="E20" s="8" t="inlineStr">
        <is>
          <r>
            <t xml:space="preserve">KG</t>
          </r>
        </is>
      </c>
      <c r="F20" s="10" t="n">
        <v>56.4</v>
      </c>
      <c r="G20" s="11" t="n">
        <v>17.9</v>
      </c>
      <c r="H20" s="12" t="n">
        <f>ROUND(ROUND(F20,2)*ROUND(G20,2),2)</f>
        <v>1009.56</v>
      </c>
    </row>
    <row r="21" customHeight="0" bestFit="1" ht="20">
      <c r="A21" s="7" t="inlineStr">
        <is>
          <r>
            <t xml:space="preserve">2.6</t>
          </r>
        </is>
      </c>
      <c r="B21" s="8" t="inlineStr">
        <is>
          <r>
            <t xml:space="preserve">96545</t>
          </r>
        </is>
      </c>
      <c r="C21" s="9" t="inlineStr">
        <is>
          <r>
            <t xml:space="preserve">ARMAÇÃO DE BLOCO UTILIZANDO AÇO CA-50 DE 8 MM - MONTAGEM. AF_01/2024</t>
          </r>
        </is>
      </c>
      <c r="D21" s="8" t="inlineStr">
        <is>
          <r>
            <t xml:space="preserve">SINAPI</t>
          </r>
        </is>
      </c>
      <c r="E21" s="8" t="inlineStr">
        <is>
          <r>
            <t xml:space="preserve">KG</t>
          </r>
        </is>
      </c>
      <c r="F21" s="10" t="n">
        <v>269.6</v>
      </c>
      <c r="G21" s="11" t="n">
        <v>15.46</v>
      </c>
      <c r="H21" s="12" t="n">
        <f>ROUND(ROUND(F21,2)*ROUND(G21,2),2)</f>
        <v>4168.02</v>
      </c>
    </row>
    <row r="22" customHeight="0" bestFit="1" ht="20">
      <c r="A22" s="7" t="inlineStr">
        <is>
          <r>
            <t xml:space="preserve">2.7</t>
          </r>
        </is>
      </c>
      <c r="B22" s="8" t="inlineStr">
        <is>
          <r>
            <t xml:space="preserve">96546</t>
          </r>
        </is>
      </c>
      <c r="C22" s="9" t="inlineStr">
        <is>
          <r>
            <t xml:space="preserve">ARMAÇÃO DE BLOCO UTILIZANDO AÇO CA-50 DE 10 MM - MONTAGEM. AF_01/2024</t>
          </r>
        </is>
      </c>
      <c r="D22" s="8" t="inlineStr">
        <is>
          <r>
            <t xml:space="preserve">SINAPI</t>
          </r>
        </is>
      </c>
      <c r="E22" s="8" t="inlineStr">
        <is>
          <r>
            <t xml:space="preserve">KG</t>
          </r>
        </is>
      </c>
      <c r="F22" s="10" t="n">
        <v>152.9</v>
      </c>
      <c r="G22" s="11" t="n">
        <v>13.17</v>
      </c>
      <c r="H22" s="12" t="n">
        <f>ROUND(ROUND(F22,2)*ROUND(G22,2),2)</f>
        <v>2013.69</v>
      </c>
    </row>
    <row r="23" customHeight="0" bestFit="1" ht="32">
      <c r="A23" s="7" t="inlineStr">
        <is>
          <r>
            <t xml:space="preserve">2.8</t>
          </r>
        </is>
      </c>
      <c r="B23" s="8" t="inlineStr">
        <is>
          <r>
            <t xml:space="preserve">96555</t>
          </r>
        </is>
      </c>
      <c r="C23" s="9" t="inlineStr">
        <is>
          <r>
            <t xml:space="preserve">CONCRETAGEM DE BLOCO DE COROAMENTO OU VIGA BALDRAME, FCK 30 MPA, COM USO DE JERICA - LANÇAMENTO, ADENSAMENTO E ACABAMENTO. AF_01/2024</t>
          </r>
        </is>
      </c>
      <c r="D23" s="8" t="inlineStr">
        <is>
          <r>
            <t xml:space="preserve">SINAPI</t>
          </r>
        </is>
      </c>
      <c r="E23" s="8" t="inlineStr">
        <is>
          <r>
            <t xml:space="preserve">M3</t>
          </r>
        </is>
      </c>
      <c r="F23" s="10" t="n">
        <v>59.75</v>
      </c>
      <c r="G23" s="11" t="n">
        <v>714.79</v>
      </c>
      <c r="H23" s="12" t="n">
        <f>ROUND(ROUND(F23,2)*ROUND(G23,2),2)</f>
        <v>42708.7</v>
      </c>
    </row>
    <row r="24" customHeight="1" ht="20">
      <c r="A24" s="5" t="inlineStr">
        <is>
          <r>
            <t xml:space="preserve">3</t>
          </r>
        </is>
      </c>
      <c r="B24" s="5" t="inlineStr">
        <is>
          <r>
            <t xml:space="preserve">ESTRUTURA</t>
          </r>
        </is>
      </c>
      <c r="C24" s="5" t="inlineStr"/>
      <c r="D24" s="5" t="inlineStr"/>
      <c r="E24" s="5" t="inlineStr"/>
      <c r="F24" s="5" t="inlineStr"/>
      <c r="G24" s="5" t="inlineStr"/>
      <c r="H24" s="6" t="n">
        <f>ROUND(SUM(H25:H42),2)</f>
        <v>118942.52</v>
      </c>
    </row>
    <row r="25" customHeight="0" bestFit="1" ht="32">
      <c r="A25" s="7" t="inlineStr">
        <is>
          <r>
            <t xml:space="preserve">3.1</t>
          </r>
        </is>
      </c>
      <c r="B25" s="8" t="inlineStr">
        <is>
          <r>
            <t xml:space="preserve">92419</t>
          </r>
        </is>
      </c>
      <c r="C25" s="9" t="inlineStr">
        <is>
          <r>
            <t xml:space="preserve">MONTAGEM E DESMONTAGEM DE FÔRMA DE PILARES RETANGULARES E ESTRUTURAS SIMILARES, PÉ-DIREITO SIMPLES, EM CHAPA DE MADEIRA COMPENSADA RESINADA, 4 UTILIZAÇÕES. AF_09/2020</t>
          </r>
        </is>
      </c>
      <c r="D25" s="8" t="inlineStr">
        <is>
          <r>
            <t xml:space="preserve">SINAPI</t>
          </r>
        </is>
      </c>
      <c r="E25" s="8" t="inlineStr">
        <is>
          <r>
            <t xml:space="preserve">M2</t>
          </r>
        </is>
      </c>
      <c r="F25" s="10" t="n">
        <v>122.6</v>
      </c>
      <c r="G25" s="11" t="n">
        <v>97.44</v>
      </c>
      <c r="H25" s="12" t="n">
        <f>ROUND(ROUND(F25,2)*ROUND(G25,2),2)</f>
        <v>11946.14</v>
      </c>
    </row>
    <row r="26" customHeight="0" bestFit="1" ht="32">
      <c r="A26" s="7" t="inlineStr">
        <is>
          <r>
            <t xml:space="preserve">3.2</t>
          </r>
        </is>
      </c>
      <c r="B26" s="8" t="inlineStr">
        <is>
          <r>
            <t xml:space="preserve">92448</t>
          </r>
        </is>
      </c>
      <c r="C26" s="9" t="inlineStr">
        <is>
          <r>
            <t xml:space="preserve">MONTAGEM E DESMONTAGEM DE FÔRMA DE VIGA, ESCORAMENTO COM PONTALETE DE MADEIRA, PÉ-DIREITO SIMPLES, EM MADEIRA SERRADA, 4 UTILIZAÇÕES. AF_09/2020</t>
          </r>
        </is>
      </c>
      <c r="D26" s="8" t="inlineStr">
        <is>
          <r>
            <t xml:space="preserve">SINAPI</t>
          </r>
        </is>
      </c>
      <c r="E26" s="8" t="inlineStr">
        <is>
          <r>
            <t xml:space="preserve">M2</t>
          </r>
        </is>
      </c>
      <c r="F26" s="10" t="n">
        <v>122.1</v>
      </c>
      <c r="G26" s="11" t="n">
        <v>191.74</v>
      </c>
      <c r="H26" s="12" t="n">
        <f>ROUND(ROUND(F26,2)*ROUND(G26,2),2)</f>
        <v>23411.45</v>
      </c>
    </row>
    <row r="27" customHeight="0" bestFit="1" ht="24">
      <c r="A27" s="7" t="inlineStr">
        <is>
          <r>
            <t xml:space="preserve">3.3</t>
          </r>
        </is>
      </c>
      <c r="B27" s="8" t="inlineStr">
        <is>
          <r>
            <t xml:space="preserve">92759</t>
          </r>
        </is>
      </c>
      <c r="C27" s="9" t="inlineStr">
        <is>
          <r>
            <t xml:space="preserve">ARMAÇÃO DE PILAR OU VIGA DE ESTRUTURA CONVENCIONAL DE CONCRETO ARMADO UTILIZANDO AÇO CA-60 DE 5,0 MM - MONTAGEM. AF_06/2022</t>
          </r>
        </is>
      </c>
      <c r="D27" s="8" t="inlineStr">
        <is>
          <r>
            <t xml:space="preserve">SINAPI</t>
          </r>
        </is>
      </c>
      <c r="E27" s="8" t="inlineStr">
        <is>
          <r>
            <t xml:space="preserve">KG</t>
          </r>
        </is>
      </c>
      <c r="F27" s="10" t="n">
        <v>344.3</v>
      </c>
      <c r="G27" s="11" t="n">
        <v>13.5</v>
      </c>
      <c r="H27" s="12" t="n">
        <f>ROUND(ROUND(F27,2)*ROUND(G27,2),2)</f>
        <v>4648.05</v>
      </c>
    </row>
    <row r="28" customHeight="0" bestFit="1" ht="24">
      <c r="A28" s="7" t="inlineStr">
        <is>
          <r>
            <t xml:space="preserve">3.4</t>
          </r>
        </is>
      </c>
      <c r="B28" s="8" t="inlineStr">
        <is>
          <r>
            <t xml:space="preserve">92760</t>
          </r>
        </is>
      </c>
      <c r="C28" s="9" t="inlineStr">
        <is>
          <r>
            <t xml:space="preserve">ARMAÇÃO DE PILAR OU VIGA DE ESTRUTURA CONVENCIONAL DE CONCRETO ARMADO UTILIZANDO AÇO CA-50 DE 6,3 MM - MONTAGEM. AF_06/2022</t>
          </r>
        </is>
      </c>
      <c r="D28" s="8" t="inlineStr">
        <is>
          <r>
            <t xml:space="preserve">SINAPI</t>
          </r>
        </is>
      </c>
      <c r="E28" s="8" t="inlineStr">
        <is>
          <r>
            <t xml:space="preserve">KG</t>
          </r>
        </is>
      </c>
      <c r="F28" s="10" t="n">
        <v>31.4</v>
      </c>
      <c r="G28" s="11" t="n">
        <v>12.02</v>
      </c>
      <c r="H28" s="12" t="n">
        <f>ROUND(ROUND(F28,2)*ROUND(G28,2),2)</f>
        <v>377.43</v>
      </c>
    </row>
    <row r="29" customHeight="0" bestFit="1" ht="24">
      <c r="A29" s="7" t="inlineStr">
        <is>
          <r>
            <t xml:space="preserve">3.5</t>
          </r>
        </is>
      </c>
      <c r="B29" s="8" t="inlineStr">
        <is>
          <r>
            <t xml:space="preserve">92761</t>
          </r>
        </is>
      </c>
      <c r="C29" s="9" t="inlineStr">
        <is>
          <r>
            <t xml:space="preserve">ARMAÇÃO DE PILAR OU VIGA DE ESTRUTURA CONVENCIONAL DE CONCRETO ARMADO UTILIZANDO AÇO CA-50 DE 8,0 MM - MONTAGEM. AF_06/2022</t>
          </r>
        </is>
      </c>
      <c r="D29" s="8" t="inlineStr">
        <is>
          <r>
            <t xml:space="preserve">SINAPI</t>
          </r>
        </is>
      </c>
      <c r="E29" s="8" t="inlineStr">
        <is>
          <r>
            <t xml:space="preserve">KG</t>
          </r>
        </is>
      </c>
      <c r="F29" s="10" t="n">
        <v>398.1</v>
      </c>
      <c r="G29" s="11" t="n">
        <v>10.82</v>
      </c>
      <c r="H29" s="12" t="n">
        <f>ROUND(ROUND(F29,2)*ROUND(G29,2),2)</f>
        <v>4307.44</v>
      </c>
    </row>
    <row r="30" customHeight="0" bestFit="1" ht="24">
      <c r="A30" s="7" t="inlineStr">
        <is>
          <r>
            <t xml:space="preserve">3.6</t>
          </r>
        </is>
      </c>
      <c r="B30" s="8" t="inlineStr">
        <is>
          <r>
            <t xml:space="preserve">92762</t>
          </r>
        </is>
      </c>
      <c r="C30" s="9" t="inlineStr">
        <is>
          <r>
            <t xml:space="preserve">ARMAÇÃO DE PILAR OU VIGA DE ESTRUTURA CONVENCIONAL DE CONCRETO ARMADO UTILIZANDO AÇO CA-50 DE 10,0 MM - MONTAGEM. AF_06/2022</t>
          </r>
        </is>
      </c>
      <c r="D30" s="8" t="inlineStr">
        <is>
          <r>
            <t xml:space="preserve">SINAPI</t>
          </r>
        </is>
      </c>
      <c r="E30" s="8" t="inlineStr">
        <is>
          <r>
            <t xml:space="preserve">KG</t>
          </r>
        </is>
      </c>
      <c r="F30" s="10" t="n">
        <v>477.3</v>
      </c>
      <c r="G30" s="11" t="n">
        <v>9.4</v>
      </c>
      <c r="H30" s="12" t="n">
        <f>ROUND(ROUND(F30,2)*ROUND(G30,2),2)</f>
        <v>4486.62</v>
      </c>
    </row>
    <row r="31" customHeight="0" bestFit="1" ht="24">
      <c r="A31" s="7" t="inlineStr">
        <is>
          <r>
            <t xml:space="preserve">3.7</t>
          </r>
        </is>
      </c>
      <c r="B31" s="8" t="inlineStr">
        <is>
          <r>
            <t xml:space="preserve">92763</t>
          </r>
        </is>
      </c>
      <c r="C31" s="9" t="inlineStr">
        <is>
          <r>
            <t xml:space="preserve">ARMAÇÃO DE PILAR OU VIGA DE ESTRUTURA CONVENCIONAL DE CONCRETO ARMADO UTILIZANDO AÇO CA-50 DE 12,5 MM - MONTAGEM. AF_06/2022</t>
          </r>
        </is>
      </c>
      <c r="D31" s="8" t="inlineStr">
        <is>
          <r>
            <t xml:space="preserve">SINAPI</t>
          </r>
        </is>
      </c>
      <c r="E31" s="8" t="inlineStr">
        <is>
          <r>
            <t xml:space="preserve">KG</t>
          </r>
        </is>
      </c>
      <c r="F31" s="10" t="n">
        <v>56.1</v>
      </c>
      <c r="G31" s="11" t="n">
        <v>7.78</v>
      </c>
      <c r="H31" s="12" t="n">
        <f>ROUND(ROUND(F31,2)*ROUND(G31,2),2)</f>
        <v>436.46</v>
      </c>
    </row>
    <row r="32" customHeight="0" bestFit="1" ht="24">
      <c r="A32" s="7" t="inlineStr">
        <is>
          <r>
            <t xml:space="preserve">3.8</t>
          </r>
        </is>
      </c>
      <c r="B32" s="8" t="inlineStr">
        <is>
          <r>
            <t xml:space="preserve">103672</t>
          </r>
        </is>
      </c>
      <c r="C32" s="9" t="inlineStr">
        <is>
          <r>
            <t xml:space="preserve">CONCRETAGEM DE PILARES, FCK = 25 MPA, COM USO DE BOMBA - LANÇAMENTO, ADENSAMENTO E ACABAMENTO. AF_02/2022_PS</t>
          </r>
        </is>
      </c>
      <c r="D32" s="8" t="inlineStr">
        <is>
          <r>
            <t xml:space="preserve">SINAPI</t>
          </r>
        </is>
      </c>
      <c r="E32" s="8" t="inlineStr">
        <is>
          <r>
            <t xml:space="preserve">M3</t>
          </r>
        </is>
      </c>
      <c r="F32" s="10" t="n">
        <v>5.89</v>
      </c>
      <c r="G32" s="11" t="n">
        <v>584.57</v>
      </c>
      <c r="H32" s="12" t="n">
        <f>ROUND(ROUND(F32,2)*ROUND(G32,2),2)</f>
        <v>3443.12</v>
      </c>
    </row>
    <row r="33" customHeight="0" bestFit="1" ht="24">
      <c r="A33" s="7" t="inlineStr">
        <is>
          <r>
            <t xml:space="preserve">3.9</t>
          </r>
        </is>
      </c>
      <c r="B33" s="8" t="inlineStr">
        <is>
          <r>
            <t xml:space="preserve">92486</t>
          </r>
        </is>
      </c>
      <c r="C33" s="9" t="inlineStr">
        <is>
          <r>
            <t xml:space="preserve">MONTAGEM E DESMONTAGEM DE FÔRMA DE LAJE MACIÇA, PÉ-DIREITO SIMPLES, EM MADEIRA SERRADA, 4 UTILIZAÇÕES. AF_09/2020</t>
          </r>
        </is>
      </c>
      <c r="D33" s="8" t="inlineStr">
        <is>
          <r>
            <t xml:space="preserve">SINAPI</t>
          </r>
        </is>
      </c>
      <c r="E33" s="8" t="inlineStr">
        <is>
          <r>
            <t xml:space="preserve">M2</t>
          </r>
        </is>
      </c>
      <c r="F33" s="10" t="n">
        <v>23.0</v>
      </c>
      <c r="G33" s="11" t="n">
        <v>197.24</v>
      </c>
      <c r="H33" s="12" t="n">
        <f>ROUND(ROUND(F33,2)*ROUND(G33,2),2)</f>
        <v>4536.52</v>
      </c>
    </row>
    <row r="34" customHeight="0" bestFit="1" ht="24">
      <c r="A34" s="7" t="inlineStr">
        <is>
          <r>
            <t xml:space="preserve">3.10</t>
          </r>
        </is>
      </c>
      <c r="B34" s="8" t="inlineStr">
        <is>
          <r>
            <t xml:space="preserve">92267</t>
          </r>
        </is>
      </c>
      <c r="C34" s="9" t="inlineStr">
        <is>
          <r>
            <t xml:space="preserve">FABRICAÇÃO DE FÔRMA PARA LAJES, EM CHAPA DE MADEIRA COMPENSADA RESINADA, E = 17 MM. AF_09/2020</t>
          </r>
        </is>
      </c>
      <c r="D34" s="8" t="inlineStr">
        <is>
          <r>
            <t xml:space="preserve">SINAPI</t>
          </r>
        </is>
      </c>
      <c r="E34" s="8" t="inlineStr">
        <is>
          <r>
            <t xml:space="preserve">M2</t>
          </r>
        </is>
      </c>
      <c r="F34" s="10" t="n">
        <v>23.0</v>
      </c>
      <c r="G34" s="11" t="n">
        <v>44.96</v>
      </c>
      <c r="H34" s="12" t="n">
        <f>ROUND(ROUND(F34,2)*ROUND(G34,2),2)</f>
        <v>1034.08</v>
      </c>
    </row>
    <row r="35" customHeight="0" bestFit="1" ht="20">
      <c r="A35" s="7" t="inlineStr">
        <is>
          <r>
            <t xml:space="preserve">3.11</t>
          </r>
        </is>
      </c>
      <c r="B35" s="8" t="inlineStr">
        <is>
          <r>
            <t xml:space="preserve">13.01.310</t>
          </r>
        </is>
      </c>
      <c r="C35" s="9" t="inlineStr">
        <is>
          <r>
            <t xml:space="preserve">Laje pré-fabricada unidirecional em viga treliçada/lajota em EPS LT 12 (8 + 4), com capa de concreto de 25 MPa</t>
          </r>
        </is>
      </c>
      <c r="D35" s="8" t="inlineStr">
        <is>
          <r>
            <t xml:space="preserve">CDHU</t>
          </r>
        </is>
      </c>
      <c r="E35" s="8" t="inlineStr">
        <is>
          <r>
            <t xml:space="preserve">M2</t>
          </r>
        </is>
      </c>
      <c r="F35" s="10" t="n">
        <v>220.93</v>
      </c>
      <c r="G35" s="11" t="n">
        <v>176.59</v>
      </c>
      <c r="H35" s="12" t="n">
        <f>ROUND(ROUND(F35,2)*ROUND(G35,2),2)</f>
        <v>39014.03</v>
      </c>
    </row>
    <row r="36" customHeight="0" bestFit="1" ht="24">
      <c r="A36" s="7" t="inlineStr">
        <is>
          <r>
            <t xml:space="preserve">3.12</t>
          </r>
        </is>
      </c>
      <c r="B36" s="8" t="inlineStr">
        <is>
          <r>
            <t xml:space="preserve">92768</t>
          </r>
        </is>
      </c>
      <c r="C36" s="9" t="inlineStr">
        <is>
          <r>
            <t xml:space="preserve">ARMAÇÃO DE LAJE DE ESTRUTURA CONVENCIONAL DE CONCRETO ARMADO UTILIZANDO AÇO CA-60 DE 5,0 MM - MONTAGEM. AF_06/2022</t>
          </r>
        </is>
      </c>
      <c r="D36" s="8" t="inlineStr">
        <is>
          <r>
            <t xml:space="preserve">SINAPI</t>
          </r>
        </is>
      </c>
      <c r="E36" s="8" t="inlineStr">
        <is>
          <r>
            <t xml:space="preserve">KG</t>
          </r>
        </is>
      </c>
      <c r="F36" s="10" t="n">
        <v>104.0</v>
      </c>
      <c r="G36" s="11" t="n">
        <v>12.8</v>
      </c>
      <c r="H36" s="12" t="n">
        <f>ROUND(ROUND(F36,2)*ROUND(G36,2),2)</f>
        <v>1331.2</v>
      </c>
    </row>
    <row r="37" customHeight="0" bestFit="1" ht="24">
      <c r="A37" s="7" t="inlineStr">
        <is>
          <r>
            <t xml:space="preserve">3.13</t>
          </r>
        </is>
      </c>
      <c r="B37" s="8" t="inlineStr">
        <is>
          <r>
            <t xml:space="preserve">92769</t>
          </r>
        </is>
      </c>
      <c r="C37" s="9" t="inlineStr">
        <is>
          <r>
            <t xml:space="preserve">ARMAÇÃO DE LAJE DE ESTRUTURA CONVENCIONAL DE CONCRETO ARMADO UTILIZANDO AÇO CA-50 DE 6,3 MM - MONTAGEM. AF_06/2022</t>
          </r>
        </is>
      </c>
      <c r="D37" s="8" t="inlineStr">
        <is>
          <r>
            <t xml:space="preserve">SINAPI</t>
          </r>
        </is>
      </c>
      <c r="E37" s="8" t="inlineStr">
        <is>
          <r>
            <t xml:space="preserve">KG</t>
          </r>
        </is>
      </c>
      <c r="F37" s="10" t="n">
        <v>118.3</v>
      </c>
      <c r="G37" s="11" t="n">
        <v>11.36</v>
      </c>
      <c r="H37" s="12" t="n">
        <f>ROUND(ROUND(F37,2)*ROUND(G37,2),2)</f>
        <v>1343.89</v>
      </c>
    </row>
    <row r="38" customHeight="0" bestFit="1" ht="24">
      <c r="A38" s="7" t="inlineStr">
        <is>
          <r>
            <t xml:space="preserve">3.14</t>
          </r>
        </is>
      </c>
      <c r="B38" s="8" t="inlineStr">
        <is>
          <r>
            <t xml:space="preserve">92770</t>
          </r>
        </is>
      </c>
      <c r="C38" s="9" t="inlineStr">
        <is>
          <r>
            <t xml:space="preserve">ARMAÇÃO DE LAJE DE ESTRUTURA CONVENCIONAL DE CONCRETO ARMADO UTILIZANDO AÇO CA-50 DE 8,0 MM - MONTAGEM. AF_06/2022</t>
          </r>
        </is>
      </c>
      <c r="D38" s="8" t="inlineStr">
        <is>
          <r>
            <t xml:space="preserve">SINAPI</t>
          </r>
        </is>
      </c>
      <c r="E38" s="8" t="inlineStr">
        <is>
          <r>
            <t xml:space="preserve">KG</t>
          </r>
        </is>
      </c>
      <c r="F38" s="10" t="n">
        <v>13.6</v>
      </c>
      <c r="G38" s="11" t="n">
        <v>10.2</v>
      </c>
      <c r="H38" s="12" t="n">
        <f>ROUND(ROUND(F38,2)*ROUND(G38,2),2)</f>
        <v>138.72</v>
      </c>
    </row>
    <row r="39" customHeight="0" bestFit="1" ht="24">
      <c r="A39" s="7" t="inlineStr">
        <is>
          <r>
            <t xml:space="preserve">3.15</t>
          </r>
        </is>
      </c>
      <c r="B39" s="8" t="inlineStr">
        <is>
          <r>
            <t xml:space="preserve">92771</t>
          </r>
        </is>
      </c>
      <c r="C39" s="9" t="inlineStr">
        <is>
          <r>
            <t xml:space="preserve">ARMAÇÃO DE LAJE DE ESTRUTURA CONVENCIONAL DE CONCRETO ARMADO UTILIZANDO AÇO CA-50 DE 10,0 MM - MONTAGEM. AF_06/2022</t>
          </r>
        </is>
      </c>
      <c r="D39" s="8" t="inlineStr">
        <is>
          <r>
            <t xml:space="preserve">SINAPI</t>
          </r>
        </is>
      </c>
      <c r="E39" s="8" t="inlineStr">
        <is>
          <r>
            <t xml:space="preserve">KG</t>
          </r>
        </is>
      </c>
      <c r="F39" s="10" t="n">
        <v>32.4</v>
      </c>
      <c r="G39" s="11" t="n">
        <v>8.85</v>
      </c>
      <c r="H39" s="12" t="n">
        <f>ROUND(ROUND(F39,2)*ROUND(G39,2),2)</f>
        <v>286.74</v>
      </c>
    </row>
    <row r="40" customHeight="0" bestFit="1" ht="24">
      <c r="A40" s="7" t="inlineStr">
        <is>
          <r>
            <t xml:space="preserve">3.16</t>
          </r>
        </is>
      </c>
      <c r="B40" s="8" t="inlineStr">
        <is>
          <r>
            <t xml:space="preserve">92772</t>
          </r>
        </is>
      </c>
      <c r="C40" s="9" t="inlineStr">
        <is>
          <r>
            <t xml:space="preserve">ARMAÇÃO DE LAJE DE ESTRUTURA CONVENCIONAL DE CONCRETO ARMADO UTILIZANDO AÇO CA-50 DE 12,5 MM - MONTAGEM. AF_06/2022</t>
          </r>
        </is>
      </c>
      <c r="D40" s="8" t="inlineStr">
        <is>
          <r>
            <t xml:space="preserve">SINAPI</t>
          </r>
        </is>
      </c>
      <c r="E40" s="8" t="inlineStr">
        <is>
          <r>
            <t xml:space="preserve">KG</t>
          </r>
        </is>
      </c>
      <c r="F40" s="10" t="n">
        <v>127.6</v>
      </c>
      <c r="G40" s="11" t="n">
        <v>7.29</v>
      </c>
      <c r="H40" s="12" t="n">
        <f>ROUND(ROUND(F40,2)*ROUND(G40,2),2)</f>
        <v>930.2</v>
      </c>
    </row>
    <row r="41" customHeight="0" bestFit="1" ht="32">
      <c r="A41" s="7" t="inlineStr">
        <is>
          <r>
            <t xml:space="preserve">3.17</t>
          </r>
        </is>
      </c>
      <c r="B41" s="8" t="inlineStr">
        <is>
          <r>
            <t xml:space="preserve">103675</t>
          </r>
        </is>
      </c>
      <c r="C41" s="9" t="inlineStr">
        <is>
          <r>
            <t xml:space="preserve">CONCRETAGEM DE VIGAS E LAJES, FCK=25 MPA, PARA LAJES MACIÇAS OU NERVURADAS COM USO DE BOMBA - LANÇAMENTO, ADENSAMENTO E ACABAMENTO. AF_02/2022_PS</t>
          </r>
        </is>
      </c>
      <c r="D41" s="8" t="inlineStr">
        <is>
          <r>
            <t xml:space="preserve">SINAPI</t>
          </r>
        </is>
      </c>
      <c r="E41" s="8" t="inlineStr">
        <is>
          <r>
            <t xml:space="preserve">M3</t>
          </r>
        </is>
      </c>
      <c r="F41" s="10" t="n">
        <v>21.79</v>
      </c>
      <c r="G41" s="11" t="n">
        <v>583.94</v>
      </c>
      <c r="H41" s="12" t="n">
        <f>ROUND(ROUND(F41,2)*ROUND(G41,2),2)</f>
        <v>12724.05</v>
      </c>
    </row>
    <row r="42" customHeight="0" bestFit="1" ht="24">
      <c r="A42" s="7" t="inlineStr">
        <is>
          <r>
            <t xml:space="preserve">3.18</t>
          </r>
        </is>
      </c>
      <c r="B42" s="8" t="inlineStr">
        <is>
          <r>
            <t xml:space="preserve">92486</t>
          </r>
        </is>
      </c>
      <c r="C42" s="9" t="inlineStr">
        <is>
          <r>
            <t xml:space="preserve">MONTAGEM E DESMONTAGEM DE FÔRMA DE LAJE MACIÇA, PÉ-DIREITO SIMPLES, EM MADEIRA SERRADA, 4 UTILIZAÇÕES. AF_09/2020</t>
          </r>
        </is>
      </c>
      <c r="D42" s="8" t="inlineStr">
        <is>
          <r>
            <t xml:space="preserve">SINAPI</t>
          </r>
        </is>
      </c>
      <c r="E42" s="8" t="inlineStr">
        <is>
          <r>
            <t xml:space="preserve">M2</t>
          </r>
        </is>
      </c>
      <c r="F42" s="10" t="n">
        <v>23.05</v>
      </c>
      <c r="G42" s="11" t="n">
        <v>197.24</v>
      </c>
      <c r="H42" s="12" t="n">
        <f>ROUND(ROUND(F42,2)*ROUND(G42,2),2)</f>
        <v>4546.38</v>
      </c>
    </row>
    <row r="43" customHeight="1" ht="20">
      <c r="A43" s="5" t="inlineStr">
        <is>
          <r>
            <t xml:space="preserve">4</t>
          </r>
        </is>
      </c>
      <c r="B43" s="5" t="inlineStr">
        <is>
          <r>
            <t xml:space="preserve">ALVENARIAS E DIVISÓRIAS</t>
          </r>
        </is>
      </c>
      <c r="C43" s="5" t="inlineStr"/>
      <c r="D43" s="5" t="inlineStr"/>
      <c r="E43" s="5" t="inlineStr"/>
      <c r="F43" s="5" t="inlineStr"/>
      <c r="G43" s="5" t="inlineStr"/>
      <c r="H43" s="6" t="n">
        <f>ROUND(SUM(H44:H48),2)</f>
        <v>71565.51</v>
      </c>
    </row>
    <row r="44" customHeight="0" bestFit="1" ht="24">
      <c r="A44" s="7" t="inlineStr">
        <is>
          <r>
            <t xml:space="preserve">4.1</t>
          </r>
        </is>
      </c>
      <c r="B44" s="8" t="inlineStr">
        <is>
          <r>
            <t xml:space="preserve">102253</t>
          </r>
        </is>
      </c>
      <c r="C44" s="9" t="inlineStr">
        <is>
          <r>
            <t xml:space="preserve">DIVISORIA SANITÁRIA, EM GRANITO CINZA POLIDO, ESP = 3CM, ASSENTADO COM ARGAMASSA COLANTE AC III-E. AF_10/2025</t>
          </r>
        </is>
      </c>
      <c r="D44" s="8" t="inlineStr">
        <is>
          <r>
            <t xml:space="preserve">SINAPI</t>
          </r>
        </is>
      </c>
      <c r="E44" s="8" t="inlineStr">
        <is>
          <r>
            <t xml:space="preserve">M2</t>
          </r>
        </is>
      </c>
      <c r="F44" s="10" t="n">
        <v>39.44</v>
      </c>
      <c r="G44" s="11" t="n">
        <v>965.12</v>
      </c>
      <c r="H44" s="12" t="n">
        <f>ROUND(ROUND(F44,2)*ROUND(G44,2),2)</f>
        <v>38064.33</v>
      </c>
    </row>
    <row r="45" customHeight="0" bestFit="1" ht="20">
      <c r="A45" s="7" t="inlineStr">
        <is>
          <r>
            <t xml:space="preserve">4.2</t>
          </r>
        </is>
      </c>
      <c r="B45" s="8" t="inlineStr">
        <is>
          <r>
            <t xml:space="preserve">04.002.005 (E)</t>
          </r>
        </is>
      </c>
      <c r="C45" s="9" t="inlineStr">
        <is>
          <r>
            <t xml:space="preserve">VA. 01- ALVENARIA DE VEDAÇÃO COM ELEMENTO VAZADO DE CONCRETO - COBOGÓ DE 19x19x10 CM</t>
          </r>
        </is>
      </c>
      <c r="D45" s="8" t="inlineStr">
        <is>
          <r>
            <t xml:space="preserve">SIURB</t>
          </r>
        </is>
      </c>
      <c r="E45" s="8" t="inlineStr">
        <is>
          <r>
            <t xml:space="preserve">M2</t>
          </r>
        </is>
      </c>
      <c r="F45" s="10" t="n">
        <v>42.05</v>
      </c>
      <c r="G45" s="11" t="n">
        <v>309.64</v>
      </c>
      <c r="H45" s="12" t="n">
        <f>ROUND(ROUND(F45,2)*ROUND(G45,2),2)</f>
        <v>13020.36</v>
      </c>
    </row>
    <row r="46" customHeight="0" bestFit="1" ht="32">
      <c r="A46" s="7" t="inlineStr">
        <is>
          <r>
            <t xml:space="preserve">4.3</t>
          </r>
        </is>
      </c>
      <c r="B46" s="8" t="inlineStr">
        <is>
          <r>
            <t xml:space="preserve">103322</t>
          </r>
        </is>
      </c>
      <c r="C46" s="9" t="inlineStr">
        <is>
          <r>
            <t xml:space="preserve">ALVENARIA DE VEDAÇÃO DE BLOCOS CERÂMICOS FURADOS NA VERTICAL DE 9X19X39 CM (ESPESSURA 9 CM) E ARGAMASSA DE ASSENTAMENTO COM PREPARO EM BETONEIRA. AF_12/2021</t>
          </r>
        </is>
      </c>
      <c r="D46" s="8" t="inlineStr">
        <is>
          <r>
            <t xml:space="preserve">SINAPI</t>
          </r>
        </is>
      </c>
      <c r="E46" s="8" t="inlineStr">
        <is>
          <r>
            <t xml:space="preserve">M2</t>
          </r>
        </is>
      </c>
      <c r="F46" s="10" t="n">
        <v>239.0</v>
      </c>
      <c r="G46" s="11" t="n">
        <v>63.23</v>
      </c>
      <c r="H46" s="12" t="n">
        <f>ROUND(ROUND(F46,2)*ROUND(G46,2),2)</f>
        <v>15111.97</v>
      </c>
    </row>
    <row r="47" customHeight="0" bestFit="1" ht="32">
      <c r="A47" s="7" t="inlineStr">
        <is>
          <r>
            <t xml:space="preserve">4.4</t>
          </r>
        </is>
      </c>
      <c r="B47" s="8" t="inlineStr">
        <is>
          <r>
            <t xml:space="preserve">103324</t>
          </r>
        </is>
      </c>
      <c r="C47" s="9" t="inlineStr">
        <is>
          <r>
            <t xml:space="preserve">ALVENARIA DE VEDAÇÃO DE BLOCOS CERÂMICOS FURADOS NA VERTICAL DE 14X19X39 CM (ESPESSURA 14 CM) E ARGAMASSA DE ASSENTAMENTO COM PREPARO EM BETONEIRA. AF_12/2021</t>
          </r>
        </is>
      </c>
      <c r="D47" s="8" t="inlineStr">
        <is>
          <r>
            <t xml:space="preserve">SINAPI</t>
          </r>
        </is>
      </c>
      <c r="E47" s="8" t="inlineStr">
        <is>
          <r>
            <t xml:space="preserve">M2</t>
          </r>
        </is>
      </c>
      <c r="F47" s="10" t="n">
        <v>58.58</v>
      </c>
      <c r="G47" s="11" t="n">
        <v>85.24</v>
      </c>
      <c r="H47" s="12" t="n">
        <f>ROUND(ROUND(F47,2)*ROUND(G47,2),2)</f>
        <v>4993.36</v>
      </c>
    </row>
    <row r="48" customHeight="0" bestFit="1" ht="32">
      <c r="A48" s="7" t="inlineStr">
        <is>
          <r>
            <t xml:space="preserve">4.5</t>
          </r>
        </is>
      </c>
      <c r="B48" s="8" t="inlineStr">
        <is>
          <r>
            <t xml:space="preserve">103326</t>
          </r>
        </is>
      </c>
      <c r="C48" s="9" t="inlineStr">
        <is>
          <r>
            <t xml:space="preserve">ALVENARIA DE VEDAÇÃO DE BLOCOS CERÂMICOS FURADOS NA VERTICAL DE 19X19X39 CM (ESPESSURA 19 CM) E ARGAMASSA DE ASSENTAMENTO COM PREPARO EM BETONEIRA. AF_12/2021</t>
          </r>
        </is>
      </c>
      <c r="D48" s="8" t="inlineStr">
        <is>
          <r>
            <t xml:space="preserve">SINAPI</t>
          </r>
        </is>
      </c>
      <c r="E48" s="8" t="inlineStr">
        <is>
          <r>
            <t xml:space="preserve">M2</t>
          </r>
        </is>
      </c>
      <c r="F48" s="10" t="n">
        <v>3.75</v>
      </c>
      <c r="G48" s="11" t="n">
        <v>100.13</v>
      </c>
      <c r="H48" s="12" t="n">
        <f>ROUND(ROUND(F48,2)*ROUND(G48,2),2)</f>
        <v>375.49</v>
      </c>
    </row>
    <row r="49" customHeight="1" ht="20">
      <c r="A49" s="5" t="inlineStr">
        <is>
          <r>
            <t xml:space="preserve">5</t>
          </r>
        </is>
      </c>
      <c r="B49" s="5" t="inlineStr">
        <is>
          <r>
            <t xml:space="preserve">IMPERMEABILIZAÇÕES E JUNTAS DE DILATAÇÃO</t>
          </r>
        </is>
      </c>
      <c r="C49" s="5" t="inlineStr"/>
      <c r="D49" s="5" t="inlineStr"/>
      <c r="E49" s="5" t="inlineStr"/>
      <c r="F49" s="5" t="inlineStr"/>
      <c r="G49" s="5" t="inlineStr"/>
      <c r="H49" s="6" t="n">
        <f>ROUND(SUM(H50:H50),2)</f>
        <v>6090.98</v>
      </c>
    </row>
    <row r="50" customHeight="0" bestFit="1" ht="24">
      <c r="A50" s="7" t="inlineStr">
        <is>
          <r>
            <t xml:space="preserve">5.1</t>
          </r>
        </is>
      </c>
      <c r="B50" s="8" t="inlineStr">
        <is>
          <r>
            <t xml:space="preserve">98555</t>
          </r>
        </is>
      </c>
      <c r="C50" s="9" t="inlineStr">
        <is>
          <r>
            <t xml:space="preserve">IMPERMEABILIZAÇÃO DE SUPERFÍCIE COM ARGAMASSA POLIMÉRICA / MEMBRANA ACRÍLICA, 3 DEMÃOS. AF_09/2023</t>
          </r>
        </is>
      </c>
      <c r="D50" s="8" t="inlineStr">
        <is>
          <r>
            <t xml:space="preserve">SINAPI</t>
          </r>
        </is>
      </c>
      <c r="E50" s="8" t="inlineStr">
        <is>
          <r>
            <t xml:space="preserve">M2</t>
          </r>
        </is>
      </c>
      <c r="F50" s="10" t="n">
        <v>172.5</v>
      </c>
      <c r="G50" s="11" t="n">
        <v>35.31</v>
      </c>
      <c r="H50" s="12" t="n">
        <f>ROUND(ROUND(F50,2)*ROUND(G50,2),2)</f>
        <v>6090.98</v>
      </c>
    </row>
    <row r="51" customHeight="1" ht="20">
      <c r="A51" s="5" t="inlineStr">
        <is>
          <r>
            <t xml:space="preserve">6</t>
          </r>
        </is>
      </c>
      <c r="B51" s="5" t="inlineStr">
        <is>
          <r>
            <t xml:space="preserve">COBERTURAS</t>
          </r>
        </is>
      </c>
      <c r="C51" s="5" t="inlineStr"/>
      <c r="D51" s="5" t="inlineStr"/>
      <c r="E51" s="5" t="inlineStr"/>
      <c r="F51" s="5" t="inlineStr"/>
      <c r="G51" s="5" t="inlineStr"/>
      <c r="H51" s="6" t="n">
        <f>ROUND(SUM(H52:H58),2)</f>
        <v>109346.72</v>
      </c>
    </row>
    <row r="52" customHeight="0" bestFit="1" ht="40">
      <c r="A52" s="7" t="inlineStr">
        <is>
          <r>
            <t xml:space="preserve">6.1</t>
          </r>
        </is>
      </c>
      <c r="B52" s="8" t="inlineStr">
        <is>
          <r>
            <t xml:space="preserve">92580</t>
          </r>
        </is>
      </c>
      <c r="C52" s="9" t="inlineStr">
        <is>
          <r>
            <t xml:space="preserve">TRAMA DE AÇO COMPOSTA POR TERÇAS PARA TELHADOS DE ATÉ 2 ÁGUAS PARA TELHA ONDULADA DE FIBROCIMENTO, METÁLICA, PLÁSTICA OU TERMOACÚSTICA, INCLUSO TRANSPORTE VERTICAL, EXCLUSIVE PINTURA. AF_10/2025_PS</t>
          </r>
        </is>
      </c>
      <c r="D52" s="8" t="inlineStr">
        <is>
          <r>
            <t xml:space="preserve">SINAPI</t>
          </r>
        </is>
      </c>
      <c r="E52" s="8" t="inlineStr">
        <is>
          <r>
            <t xml:space="preserve">M2</t>
          </r>
        </is>
      </c>
      <c r="F52" s="10" t="n">
        <v>424.17</v>
      </c>
      <c r="G52" s="11" t="n">
        <v>51.72</v>
      </c>
      <c r="H52" s="12" t="n">
        <f>ROUND(ROUND(F52,2)*ROUND(G52,2),2)</f>
        <v>21938.07</v>
      </c>
    </row>
    <row r="53" customHeight="0" bestFit="1" ht="24">
      <c r="A53" s="7" t="inlineStr">
        <is>
          <r>
            <t xml:space="preserve">6.2</t>
          </r>
        </is>
      </c>
      <c r="B53" s="8" t="inlineStr">
        <is>
          <r>
            <t xml:space="preserve">94216</t>
          </r>
        </is>
      </c>
      <c r="C53" s="9" t="inlineStr">
        <is>
          <r>
            <t xml:space="preserve">TELHAMENTO COM TELHA METÁLICA TERMOACÚSTICA E = 30 MM, COM ATÉ 2 ÁGUAS, INCLUSO IÇAMENTO. AF_07/2019</t>
          </r>
        </is>
      </c>
      <c r="D53" s="8" t="inlineStr">
        <is>
          <r>
            <t xml:space="preserve">SINAPI</t>
          </r>
        </is>
      </c>
      <c r="E53" s="8" t="inlineStr">
        <is>
          <r>
            <t xml:space="preserve">M2</t>
          </r>
        </is>
      </c>
      <c r="F53" s="10" t="n">
        <v>369.24</v>
      </c>
      <c r="G53" s="11" t="n">
        <v>193.35</v>
      </c>
      <c r="H53" s="12" t="n">
        <f>ROUND(ROUND(F53,2)*ROUND(G53,2),2)</f>
        <v>71392.55</v>
      </c>
    </row>
    <row r="54" customHeight="0" bestFit="1" ht="24">
      <c r="A54" s="7" t="inlineStr">
        <is>
          <r>
            <t xml:space="preserve">6.3</t>
          </r>
        </is>
      </c>
      <c r="B54" s="8" t="inlineStr">
        <is>
          <r>
            <t xml:space="preserve">94201</t>
          </r>
        </is>
      </c>
      <c r="C54" s="9" t="inlineStr">
        <is>
          <r>
            <t xml:space="preserve">TELHAMENTO COM TELHA CERÂMICA CAPA-CANAL, TIPO COLONIAL, COM ATÉ 2 ÁGUAS, INCLUSO TRANSPORTE VERTICAL. AF_07/2019</t>
          </r>
        </is>
      </c>
      <c r="D54" s="8" t="inlineStr">
        <is>
          <r>
            <t xml:space="preserve">SINAPI</t>
          </r>
        </is>
      </c>
      <c r="E54" s="8" t="inlineStr">
        <is>
          <r>
            <t xml:space="preserve">M2</t>
          </r>
        </is>
      </c>
      <c r="F54" s="10" t="n">
        <v>54.93</v>
      </c>
      <c r="G54" s="11" t="n">
        <v>112.37</v>
      </c>
      <c r="H54" s="12" t="n">
        <f>ROUND(ROUND(F54,2)*ROUND(G54,2),2)</f>
        <v>6172.48</v>
      </c>
    </row>
    <row r="55" customHeight="0" bestFit="1" ht="20">
      <c r="A55" s="7" t="inlineStr">
        <is>
          <r>
            <t xml:space="preserve">6.4</t>
          </r>
        </is>
      </c>
      <c r="B55" s="8" t="inlineStr">
        <is>
          <r>
            <t xml:space="preserve">101979</t>
          </r>
        </is>
      </c>
      <c r="C55" s="9" t="inlineStr">
        <is>
          <r>
            <t xml:space="preserve">CHAPIM (RUFO CAPA) EM AÇO GALVANIZADO, CORTE 33. AF_11/2020</t>
          </r>
        </is>
      </c>
      <c r="D55" s="8" t="inlineStr">
        <is>
          <r>
            <t xml:space="preserve">SINAPI</t>
          </r>
        </is>
      </c>
      <c r="E55" s="8" t="inlineStr">
        <is>
          <r>
            <t xml:space="preserve">M</t>
          </r>
        </is>
      </c>
      <c r="F55" s="10" t="n">
        <v>59.95</v>
      </c>
      <c r="G55" s="11" t="n">
        <v>39.76</v>
      </c>
      <c r="H55" s="12" t="n">
        <f>ROUND(ROUND(F55,2)*ROUND(G55,2),2)</f>
        <v>2383.61</v>
      </c>
    </row>
    <row r="56" customHeight="0" bestFit="1" ht="24">
      <c r="A56" s="7" t="inlineStr">
        <is>
          <r>
            <t xml:space="preserve">6.5</t>
          </r>
        </is>
      </c>
      <c r="B56" s="8" t="inlineStr">
        <is>
          <r>
            <t xml:space="preserve">94228</t>
          </r>
        </is>
      </c>
      <c r="C56" s="9" t="inlineStr">
        <is>
          <r>
            <t xml:space="preserve">CALHA EM CHAPA DE AÇO GALVANIZADO NÚMERO 24, DESENVOLVIMENTO DE 50 CM, INCLUSO TRANSPORTE VERTICAL. AF_07/2019</t>
          </r>
        </is>
      </c>
      <c r="D56" s="8" t="inlineStr">
        <is>
          <r>
            <t xml:space="preserve">SINAPI</t>
          </r>
        </is>
      </c>
      <c r="E56" s="8" t="inlineStr">
        <is>
          <r>
            <t xml:space="preserve">M</t>
          </r>
        </is>
      </c>
      <c r="F56" s="10" t="n">
        <v>66.01</v>
      </c>
      <c r="G56" s="11" t="n">
        <v>89.68</v>
      </c>
      <c r="H56" s="12" t="n">
        <f>ROUND(ROUND(F56,2)*ROUND(G56,2),2)</f>
        <v>5919.78</v>
      </c>
    </row>
    <row r="57" customHeight="0" bestFit="1" ht="20">
      <c r="A57" s="7" t="inlineStr">
        <is>
          <r>
            <t xml:space="preserve">6.6</t>
          </r>
        </is>
      </c>
      <c r="B57" s="8" t="inlineStr">
        <is>
          <r>
            <t xml:space="preserve">16.12.200</t>
          </r>
        </is>
      </c>
      <c r="C57" s="9" t="inlineStr">
        <is>
          <r>
            <t xml:space="preserve">Cumeeira em chapa de aço pré-pintada, perfil trapezoidal, com espessura de 0,50mm</t>
          </r>
        </is>
      </c>
      <c r="D57" s="8" t="inlineStr">
        <is>
          <r>
            <t xml:space="preserve">CDHU</t>
          </r>
        </is>
      </c>
      <c r="E57" s="8" t="inlineStr">
        <is>
          <r>
            <t xml:space="preserve">M</t>
          </r>
        </is>
      </c>
      <c r="F57" s="10" t="n">
        <v>15.5</v>
      </c>
      <c r="G57" s="11" t="n">
        <v>84.2</v>
      </c>
      <c r="H57" s="12" t="n">
        <f>ROUND(ROUND(F57,2)*ROUND(G57,2),2)</f>
        <v>1305.1</v>
      </c>
    </row>
    <row r="58" customHeight="0" bestFit="1" ht="20">
      <c r="A58" s="7" t="inlineStr">
        <is>
          <r>
            <t xml:space="preserve">6.7</t>
          </r>
        </is>
      </c>
      <c r="B58" s="8" t="inlineStr">
        <is>
          <r>
            <t xml:space="preserve">07.04.001</t>
          </r>
        </is>
      </c>
      <c r="C58" s="9" t="inlineStr">
        <is>
          <r>
            <t xml:space="preserve">Cumeeira e espigao embocados para telha ceramica</t>
          </r>
        </is>
      </c>
      <c r="D58" s="8" t="inlineStr">
        <is>
          <r>
            <t xml:space="preserve">FDE</t>
          </r>
        </is>
      </c>
      <c r="E58" s="8" t="inlineStr">
        <is>
          <r>
            <t xml:space="preserve">M</t>
          </r>
        </is>
      </c>
      <c r="F58" s="10" t="n">
        <v>6.25</v>
      </c>
      <c r="G58" s="11" t="n">
        <v>37.62</v>
      </c>
      <c r="H58" s="12" t="n">
        <f>ROUND(ROUND(F58,2)*ROUND(G58,2),2)</f>
        <v>235.13</v>
      </c>
    </row>
    <row r="59" customHeight="1" ht="20">
      <c r="A59" s="5" t="inlineStr">
        <is>
          <r>
            <t xml:space="preserve">7</t>
          </r>
        </is>
      </c>
      <c r="B59" s="5" t="inlineStr">
        <is>
          <r>
            <t xml:space="preserve">ESQUADRIAS DE MADEIRA</t>
          </r>
        </is>
      </c>
      <c r="C59" s="5" t="inlineStr"/>
      <c r="D59" s="5" t="inlineStr"/>
      <c r="E59" s="5" t="inlineStr"/>
      <c r="F59" s="5" t="inlineStr"/>
      <c r="G59" s="5" t="inlineStr"/>
      <c r="H59" s="6" t="n">
        <f>ROUND(SUM(H60:H61),2)</f>
        <v>19919.25</v>
      </c>
    </row>
    <row r="60" customHeight="0" bestFit="1" ht="48">
      <c r="A60" s="7" t="inlineStr">
        <is>
          <r>
            <t xml:space="preserve">7.1</t>
          </r>
        </is>
      </c>
      <c r="B60" s="8" t="inlineStr">
        <is>
          <r>
            <t xml:space="preserve">91314</t>
          </r>
        </is>
      </c>
      <c r="C60" s="9" t="inlineStr">
        <is>
          <r>
            <t xml:space="preserve">KIT DE PORTA DE MADEIRA PARA PINTURA, SEMI-OCA (LEVE OU MÉDIA), PADRÃO POPULAR, 80X210CM, ESPESSURA DE 3,5CM, ITENS INCLUSOS: DOBRADIÇAS, MONTAGEM E INSTALAÇÃO DO BATENTE, FECHADURA COM EXECUÇÃO DO FURO - FORNECIMENTO E INSTALAÇÃO. AF_10/2025</t>
          </r>
        </is>
      </c>
      <c r="D60" s="8" t="inlineStr">
        <is>
          <r>
            <t xml:space="preserve">SINAPI</t>
          </r>
        </is>
      </c>
      <c r="E60" s="8" t="inlineStr">
        <is>
          <r>
            <t xml:space="preserve">UN</t>
          </r>
        </is>
      </c>
      <c r="F60" s="10" t="n">
        <v>7.0</v>
      </c>
      <c r="G60" s="11" t="n">
        <v>1135.39</v>
      </c>
      <c r="H60" s="12" t="n">
        <f>ROUND(ROUND(F60,2)*ROUND(G60,2),2)</f>
        <v>7947.73</v>
      </c>
    </row>
    <row r="61" customHeight="0" bestFit="1" ht="48">
      <c r="A61" s="7" t="inlineStr">
        <is>
          <r>
            <t xml:space="preserve">7.2</t>
          </r>
        </is>
      </c>
      <c r="B61" s="8" t="inlineStr">
        <is>
          <r>
            <t xml:space="preserve">91312</t>
          </r>
        </is>
      </c>
      <c r="C61" s="9" t="inlineStr">
        <is>
          <r>
            <t xml:space="preserve">KIT DE PORTA DE MADEIRA PARA PINTURA, SEMI-OCA (LEVE OU MÉDIA), PADRÃO POPULAR, 60X210CM, ESPESSURA DE 3,5CM, ITENS INCLUSOS: DOBRADIÇAS, MONTAGEM E INSTALAÇÃO DO BATENTE, FECHADURA COM EXECUÇÃO DO FURO - FORNECIMENTO E INSTALAÇÃO. AF_10/2025</t>
          </r>
        </is>
      </c>
      <c r="D61" s="8" t="inlineStr">
        <is>
          <r>
            <t xml:space="preserve">SINAPI</t>
          </r>
        </is>
      </c>
      <c r="E61" s="8" t="inlineStr">
        <is>
          <r>
            <t xml:space="preserve">UN</t>
          </r>
        </is>
      </c>
      <c r="F61" s="10" t="n">
        <v>11.0</v>
      </c>
      <c r="G61" s="11" t="n">
        <v>1088.32</v>
      </c>
      <c r="H61" s="12" t="n">
        <f>ROUND(ROUND(F61,2)*ROUND(G61,2),2)</f>
        <v>11971.52</v>
      </c>
    </row>
    <row r="62" customHeight="1" ht="20">
      <c r="A62" s="5" t="inlineStr">
        <is>
          <r>
            <t xml:space="preserve">8</t>
          </r>
        </is>
      </c>
      <c r="B62" s="5" t="inlineStr">
        <is>
          <r>
            <t xml:space="preserve">ESQUADRIAS METÁLICAS</t>
          </r>
        </is>
      </c>
      <c r="C62" s="5" t="inlineStr"/>
      <c r="D62" s="5" t="inlineStr"/>
      <c r="E62" s="5" t="inlineStr"/>
      <c r="F62" s="5" t="inlineStr"/>
      <c r="G62" s="5" t="inlineStr"/>
      <c r="H62" s="6" t="n">
        <f>ROUND(SUM(H63:H73),2)</f>
        <v>78579.39</v>
      </c>
    </row>
    <row r="63" customHeight="0" bestFit="1" ht="20">
      <c r="A63" s="7" t="inlineStr">
        <is>
          <r>
            <t xml:space="preserve">8.1</t>
          </r>
        </is>
      </c>
      <c r="B63" s="8" t="inlineStr">
        <is>
          <r>
            <t xml:space="preserve">25.02.020</t>
          </r>
        </is>
      </c>
      <c r="C63" s="9" t="inlineStr">
        <is>
          <r>
            <t xml:space="preserve">Porta de entrada de abrir em alumínio, sob medida</t>
          </r>
        </is>
      </c>
      <c r="D63" s="8" t="inlineStr">
        <is>
          <r>
            <t xml:space="preserve">CDHU</t>
          </r>
        </is>
      </c>
      <c r="E63" s="8" t="inlineStr">
        <is>
          <r>
            <t xml:space="preserve">M2</t>
          </r>
        </is>
      </c>
      <c r="F63" s="10" t="n">
        <v>29.26</v>
      </c>
      <c r="G63" s="11" t="n">
        <v>1071.24</v>
      </c>
      <c r="H63" s="12" t="n">
        <f>ROUND(ROUND(F63,2)*ROUND(G63,2),2)</f>
        <v>31344.48</v>
      </c>
    </row>
    <row r="64" customHeight="0" bestFit="1" ht="20">
      <c r="A64" s="7" t="inlineStr">
        <is>
          <r>
            <t xml:space="preserve">8.2</t>
          </r>
        </is>
      </c>
      <c r="B64" s="8" t="inlineStr">
        <is>
          <r>
            <t xml:space="preserve">25.02.060</t>
          </r>
        </is>
      </c>
      <c r="C64" s="9" t="inlineStr">
        <is>
          <r>
            <t xml:space="preserve">Porta/portinhola tipo veneziana de abrir em alumínio, sob medida</t>
          </r>
        </is>
      </c>
      <c r="D64" s="8" t="inlineStr">
        <is>
          <r>
            <t xml:space="preserve">CDHU</t>
          </r>
        </is>
      </c>
      <c r="E64" s="8" t="inlineStr">
        <is>
          <r>
            <t xml:space="preserve">M2</t>
          </r>
        </is>
      </c>
      <c r="F64" s="10" t="n">
        <v>0.6</v>
      </c>
      <c r="G64" s="11" t="n">
        <v>878.59</v>
      </c>
      <c r="H64" s="12" t="n">
        <f>ROUND(ROUND(F64,2)*ROUND(G64,2),2)</f>
        <v>527.15</v>
      </c>
    </row>
    <row r="65" customHeight="0" bestFit="1" ht="20">
      <c r="A65" s="7" t="inlineStr">
        <is>
          <r>
            <t xml:space="preserve">8.3</t>
          </r>
        </is>
      </c>
      <c r="B65" s="8" t="inlineStr">
        <is>
          <r>
            <t xml:space="preserve">100874</t>
          </r>
        </is>
      </c>
      <c r="C65" s="9" t="inlineStr">
        <is>
          <r>
            <t xml:space="preserve">PUXADOR PARA PCD, FIXADO NA PORTA - FORNECIMENTO E INSTALAÇÃO. AF_01/2020</t>
          </r>
        </is>
      </c>
      <c r="D65" s="8" t="inlineStr">
        <is>
          <r>
            <t xml:space="preserve">SINAPI</t>
          </r>
        </is>
      </c>
      <c r="E65" s="8" t="inlineStr">
        <is>
          <r>
            <t xml:space="preserve">UN</t>
          </r>
        </is>
      </c>
      <c r="F65" s="10" t="n">
        <v>2.0</v>
      </c>
      <c r="G65" s="11" t="n">
        <v>310.38</v>
      </c>
      <c r="H65" s="12" t="n">
        <f>ROUND(ROUND(F65,2)*ROUND(G65,2),2)</f>
        <v>620.76</v>
      </c>
    </row>
    <row r="66" customHeight="0" bestFit="1" ht="20">
      <c r="A66" s="7" t="inlineStr">
        <is>
          <r>
            <t xml:space="preserve">8.4</t>
          </r>
        </is>
      </c>
      <c r="B66" s="8" t="inlineStr">
        <is>
          <r>
            <t xml:space="preserve">D.04.000.030112</t>
          </r>
        </is>
      </c>
      <c r="C66" s="9" t="inlineStr">
        <is>
          <r>
            <t xml:space="preserve">Folha de porta em madeira sarrafeada com película lisa para verniz 72x210cm</t>
          </r>
        </is>
      </c>
      <c r="D66" s="8" t="inlineStr">
        <is>
          <r>
            <t xml:space="preserve">CDHU</t>
          </r>
        </is>
      </c>
      <c r="E66" s="8" t="inlineStr">
        <is>
          <r>
            <t xml:space="preserve">UN</t>
          </r>
        </is>
      </c>
      <c r="F66" s="10" t="n">
        <v>2.0</v>
      </c>
      <c r="G66" s="11" t="n">
        <v>240.36</v>
      </c>
      <c r="H66" s="12" t="n">
        <f>ROUND(ROUND(F66,2)*ROUND(G66,2),2)</f>
        <v>480.72</v>
      </c>
    </row>
    <row r="67" customHeight="0" bestFit="1" ht="20">
      <c r="A67" s="7" t="inlineStr">
        <is>
          <r>
            <t xml:space="preserve">8.5</t>
          </r>
        </is>
      </c>
      <c r="B67" s="8" t="inlineStr">
        <is>
          <r>
            <t xml:space="preserve">H.05.000.031127</t>
          </r>
        </is>
      </c>
      <c r="C67" s="9" t="inlineStr">
        <is>
          <r>
            <t xml:space="preserve">Porta de entrada em alumínio anodizado fosco L 30 de correr, completa com batente e ferragem, sob medida</t>
          </r>
        </is>
      </c>
      <c r="D67" s="8" t="inlineStr">
        <is>
          <r>
            <t xml:space="preserve">CDHU</t>
          </r>
        </is>
      </c>
      <c r="E67" s="8" t="inlineStr">
        <is>
          <r>
            <t xml:space="preserve">M2</t>
          </r>
        </is>
      </c>
      <c r="F67" s="10" t="n">
        <v>7.04</v>
      </c>
      <c r="G67" s="11" t="n">
        <v>1032.74</v>
      </c>
      <c r="H67" s="12" t="n">
        <f>ROUND(ROUND(F67,2)*ROUND(G67,2),2)</f>
        <v>7270.49</v>
      </c>
    </row>
    <row r="68" customHeight="0" bestFit="1" ht="20">
      <c r="A68" s="7" t="inlineStr">
        <is>
          <r>
            <t xml:space="preserve">8.6</t>
          </r>
        </is>
      </c>
      <c r="B68" s="8" t="inlineStr">
        <is>
          <r>
            <t xml:space="preserve">25.02.010</t>
          </r>
        </is>
      </c>
      <c r="C68" s="9" t="inlineStr">
        <is>
          <r>
            <t xml:space="preserve">Porta de entrada de abrir em alumínio com vidro, linha comercial</t>
          </r>
        </is>
      </c>
      <c r="D68" s="8" t="inlineStr">
        <is>
          <r>
            <t xml:space="preserve">CDHU</t>
          </r>
        </is>
      </c>
      <c r="E68" s="8" t="inlineStr">
        <is>
          <r>
            <t xml:space="preserve">M2</t>
          </r>
        </is>
      </c>
      <c r="F68" s="10" t="n">
        <v>8.8</v>
      </c>
      <c r="G68" s="11" t="n">
        <v>546.67</v>
      </c>
      <c r="H68" s="12" t="n">
        <f>ROUND(ROUND(F68,2)*ROUND(G68,2),2)</f>
        <v>4810.7</v>
      </c>
    </row>
    <row r="69" customHeight="0" bestFit="1" ht="48">
      <c r="A69" s="7" t="inlineStr">
        <is>
          <r>
            <t xml:space="preserve">8.7</t>
          </r>
        </is>
      </c>
      <c r="B69" s="8" t="inlineStr">
        <is>
          <r>
            <t xml:space="preserve">94569</t>
          </r>
        </is>
      </c>
      <c r="C69" s="9" t="inlineStr">
        <is>
          <r>
            <t xml:space="preserve">JANELA DE ALUMÍNIO TIPO MAXIM-AR, BATENTE/ REQUADRO 3 A 14 CM, VIDRO INCLUSO, FIXAÇÃO COM PARAFUSO, SEM GUARNIÇÃO/ ALIZAR, DIMENSÕES 60X80 (A X L) CM, SEM ACABAMENTO, VEDAÇÃO COM SILICONE, EXCLUSIVE CONTRAMARCO - FORNECIMENTO E INSTALAÇÃO. AF_11/2024</t>
          </r>
        </is>
      </c>
      <c r="D69" s="8" t="inlineStr">
        <is>
          <r>
            <t xml:space="preserve">SINAPI</t>
          </r>
        </is>
      </c>
      <c r="E69" s="8" t="inlineStr">
        <is>
          <r>
            <t xml:space="preserve">M2</t>
          </r>
        </is>
      </c>
      <c r="F69" s="10" t="n">
        <v>7.83</v>
      </c>
      <c r="G69" s="11" t="n">
        <v>703.44</v>
      </c>
      <c r="H69" s="12" t="n">
        <f>ROUND(ROUND(F69,2)*ROUND(G69,2),2)</f>
        <v>5507.94</v>
      </c>
    </row>
    <row r="70" customHeight="0" bestFit="1" ht="56">
      <c r="A70" s="7" t="inlineStr">
        <is>
          <r>
            <t xml:space="preserve">8.8</t>
          </r>
        </is>
      </c>
      <c r="B70" s="8" t="inlineStr">
        <is>
          <r>
            <t xml:space="preserve">94570</t>
          </r>
        </is>
      </c>
      <c r="C70" s="9" t="inlineStr">
        <is>
          <r>
            <t xml:space="preserve">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r>
        </is>
      </c>
      <c r="D70" s="8" t="inlineStr">
        <is>
          <r>
            <t xml:space="preserve">SINAPI</t>
          </r>
        </is>
      </c>
      <c r="E70" s="8" t="inlineStr">
        <is>
          <r>
            <t xml:space="preserve">M2</t>
          </r>
        </is>
      </c>
      <c r="F70" s="10" t="n">
        <v>4.5</v>
      </c>
      <c r="G70" s="11" t="n">
        <v>370.57</v>
      </c>
      <c r="H70" s="12" t="n">
        <f>ROUND(ROUND(F70,2)*ROUND(G70,2),2)</f>
        <v>1667.57</v>
      </c>
    </row>
    <row r="71" customHeight="0" bestFit="1" ht="40">
      <c r="A71" s="7" t="inlineStr">
        <is>
          <r>
            <t xml:space="preserve">8.9</t>
          </r>
        </is>
      </c>
      <c r="B71" s="8" t="inlineStr">
        <is>
          <r>
            <t xml:space="preserve">94573</t>
          </r>
        </is>
      </c>
      <c r="C71" s="9" t="inlineStr">
        <is>
          <r>
            <t xml:space="preserve">JANELA DE ALUMÍNIO DE CORRER COM 6 FOLHAS PARA VIDROS, COM VIDROS, BATENTE E FERRAGENS, EXCLUSIVE ACABAMENTO, ALIZAR E CONTRAMARCO, FIXAÇÃO COM PARAFUSO. FORNECIMENTO E INSTALAÇÃO. AF_11/2024</t>
          </r>
        </is>
      </c>
      <c r="D71" s="8" t="inlineStr">
        <is>
          <r>
            <t xml:space="preserve">SINAPI</t>
          </r>
        </is>
      </c>
      <c r="E71" s="8" t="inlineStr">
        <is>
          <r>
            <t xml:space="preserve">M2</t>
          </r>
        </is>
      </c>
      <c r="F71" s="10" t="n">
        <v>36.0</v>
      </c>
      <c r="G71" s="11" t="n">
        <v>413.01</v>
      </c>
      <c r="H71" s="12" t="n">
        <f>ROUND(ROUND(F71,2)*ROUND(G71,2),2)</f>
        <v>14868.36</v>
      </c>
    </row>
    <row r="72" customHeight="0" bestFit="1" ht="20">
      <c r="A72" s="7" t="inlineStr">
        <is>
          <r>
            <t xml:space="preserve">8.10</t>
          </r>
        </is>
      </c>
      <c r="B72" s="8" t="inlineStr">
        <is>
          <r>
            <t xml:space="preserve">98689</t>
          </r>
        </is>
      </c>
      <c r="C72" s="9" t="inlineStr">
        <is>
          <r>
            <t xml:space="preserve">SOLEIRA EM GRANITO, LARGURA 15 CM, ESPESSURA 2,0 CM. AF_09/2020</t>
          </r>
        </is>
      </c>
      <c r="D72" s="8" t="inlineStr">
        <is>
          <r>
            <t xml:space="preserve">SINAPI</t>
          </r>
        </is>
      </c>
      <c r="E72" s="8" t="inlineStr">
        <is>
          <r>
            <t xml:space="preserve">M</t>
          </r>
        </is>
      </c>
      <c r="F72" s="10" t="n">
        <v>31.1</v>
      </c>
      <c r="G72" s="11" t="n">
        <v>123.9</v>
      </c>
      <c r="H72" s="12" t="n">
        <f>ROUND(ROUND(F72,2)*ROUND(G72,2),2)</f>
        <v>3853.29</v>
      </c>
    </row>
    <row r="73" customHeight="0" bestFit="1" ht="20">
      <c r="A73" s="7" t="inlineStr">
        <is>
          <r>
            <t xml:space="preserve">8.11</t>
          </r>
        </is>
      </c>
      <c r="B73" s="8" t="inlineStr">
        <is>
          <r>
            <t xml:space="preserve">S14081</t>
          </r>
        </is>
      </c>
      <c r="C73" s="9" t="inlineStr">
        <is>
          <r>
            <t xml:space="preserve">Porta em alumínio tipo veneziana, inclusive ferragens (livre/ocupado), para uso em divisórias granito ou mármore</t>
          </r>
        </is>
      </c>
      <c r="D73" s="8" t="inlineStr">
        <is>
          <r>
            <t xml:space="preserve">ORSE</t>
          </r>
        </is>
      </c>
      <c r="E73" s="8" t="inlineStr">
        <is>
          <r>
            <t xml:space="preserve">m2</t>
          </r>
        </is>
      </c>
      <c r="F73" s="10" t="n">
        <v>15.36</v>
      </c>
      <c r="G73" s="11" t="n">
        <v>496.61</v>
      </c>
      <c r="H73" s="12" t="n">
        <f>ROUND(ROUND(F73,2)*ROUND(G73,2),2)</f>
        <v>7627.93</v>
      </c>
    </row>
    <row r="74" customHeight="1" ht="20">
      <c r="A74" s="5" t="inlineStr">
        <is>
          <r>
            <t xml:space="preserve">9</t>
          </r>
        </is>
      </c>
      <c r="B74" s="5" t="inlineStr">
        <is>
          <r>
            <t xml:space="preserve">REVESTIMENTOS</t>
          </r>
        </is>
      </c>
      <c r="C74" s="5" t="inlineStr"/>
      <c r="D74" s="5" t="inlineStr"/>
      <c r="E74" s="5" t="inlineStr"/>
      <c r="F74" s="5" t="inlineStr"/>
      <c r="G74" s="5" t="inlineStr"/>
      <c r="H74" s="6" t="n">
        <f>ROUND(SUM(H75:H80),2)</f>
        <v>71604.07</v>
      </c>
    </row>
    <row r="75" customHeight="0" bestFit="1" ht="32">
      <c r="A75" s="7" t="inlineStr">
        <is>
          <r>
            <t xml:space="preserve">9.1</t>
          </r>
        </is>
      </c>
      <c r="B75" s="8" t="inlineStr">
        <is>
          <r>
            <t xml:space="preserve">87265</t>
          </r>
        </is>
      </c>
      <c r="C75" s="9" t="inlineStr">
        <is>
          <r>
            <t xml:space="preserve">REVESTIMENTO CERÂMICO PARA PAREDES INTERNAS COM PLACAS TIPO ESMALTADA DE DIMENSÕES 20X20 CM APLICADAS NA ALTURA INTEIRA DAS PAREDES. AF_02/2023_PE</t>
          </r>
        </is>
      </c>
      <c r="D75" s="8" t="inlineStr">
        <is>
          <r>
            <t xml:space="preserve">SINAPI</t>
          </r>
        </is>
      </c>
      <c r="E75" s="8" t="inlineStr">
        <is>
          <r>
            <t xml:space="preserve">M2</t>
          </r>
        </is>
      </c>
      <c r="F75" s="10" t="n">
        <v>445.56</v>
      </c>
      <c r="G75" s="11" t="n">
        <v>59.47</v>
      </c>
      <c r="H75" s="12" t="n">
        <f>ROUND(ROUND(F75,2)*ROUND(G75,2),2)</f>
        <v>26497.45</v>
      </c>
    </row>
    <row r="76" customHeight="0" bestFit="1" ht="20">
      <c r="A76" s="7" t="inlineStr">
        <is>
          <r>
            <t xml:space="preserve">9.2</t>
          </r>
        </is>
      </c>
      <c r="B76" s="8" t="inlineStr">
        <is>
          <r>
            <t xml:space="preserve">17.02.120</t>
          </r>
        </is>
      </c>
      <c r="C76" s="9" t="inlineStr">
        <is>
          <r>
            <t xml:space="preserve">Emboço comum</t>
          </r>
        </is>
      </c>
      <c r="D76" s="8" t="inlineStr">
        <is>
          <r>
            <t xml:space="preserve">CDHU</t>
          </r>
        </is>
      </c>
      <c r="E76" s="8" t="inlineStr">
        <is>
          <r>
            <t xml:space="preserve">M2</t>
          </r>
        </is>
      </c>
      <c r="F76" s="10" t="n">
        <v>445.56</v>
      </c>
      <c r="G76" s="11" t="n">
        <v>23.23</v>
      </c>
      <c r="H76" s="12" t="n">
        <f>ROUND(ROUND(F76,2)*ROUND(G76,2),2)</f>
        <v>10350.36</v>
      </c>
    </row>
    <row r="77" customHeight="0" bestFit="1" ht="32">
      <c r="A77" s="7" t="inlineStr">
        <is>
          <r>
            <t xml:space="preserve">9.3</t>
          </r>
        </is>
      </c>
      <c r="B77" s="8" t="inlineStr">
        <is>
          <r>
            <t xml:space="preserve">87879</t>
          </r>
        </is>
      </c>
      <c r="C77" s="9" t="inlineStr">
        <is>
          <r>
            <t xml:space="preserve">CHAPISCO APLICADO EM ALVENARIAS E ESTRUTURAS DE CONCRETO INTERNAS, COM COLHER DE PEDREIRO. ARGAMASSA TRAÇO 1:3 COM PREPARO EM BETONEIRA 400L. AF_10/2022</t>
          </r>
        </is>
      </c>
      <c r="D77" s="8" t="inlineStr">
        <is>
          <r>
            <t xml:space="preserve">SINAPI</t>
          </r>
        </is>
      </c>
      <c r="E77" s="8" t="inlineStr">
        <is>
          <r>
            <t xml:space="preserve">M2</t>
          </r>
        </is>
      </c>
      <c r="F77" s="10" t="n">
        <v>445.56</v>
      </c>
      <c r="G77" s="11" t="n">
        <v>4.93</v>
      </c>
      <c r="H77" s="12" t="n">
        <f>ROUND(ROUND(F77,2)*ROUND(G77,2),2)</f>
        <v>2196.61</v>
      </c>
    </row>
    <row r="78" customHeight="0" bestFit="1" ht="20">
      <c r="A78" s="7" t="inlineStr">
        <is>
          <r>
            <t xml:space="preserve">9.4</t>
          </r>
        </is>
      </c>
      <c r="B78" s="8" t="inlineStr">
        <is>
          <r>
            <t xml:space="preserve">17.02.120</t>
          </r>
        </is>
      </c>
      <c r="C78" s="9" t="inlineStr">
        <is>
          <r>
            <t xml:space="preserve">Emboço comum</t>
          </r>
        </is>
      </c>
      <c r="D78" s="8" t="inlineStr">
        <is>
          <r>
            <t xml:space="preserve">CDHU</t>
          </r>
        </is>
      </c>
      <c r="E78" s="8" t="inlineStr">
        <is>
          <r>
            <t xml:space="preserve">M2</t>
          </r>
        </is>
      </c>
      <c r="F78" s="10" t="n">
        <v>784.57</v>
      </c>
      <c r="G78" s="11" t="n">
        <v>23.23</v>
      </c>
      <c r="H78" s="12" t="n">
        <f>ROUND(ROUND(F78,2)*ROUND(G78,2),2)</f>
        <v>18225.56</v>
      </c>
    </row>
    <row r="79" customHeight="0" bestFit="1" ht="32">
      <c r="A79" s="7" t="inlineStr">
        <is>
          <r>
            <t xml:space="preserve">9.5</t>
          </r>
        </is>
      </c>
      <c r="B79" s="8" t="inlineStr">
        <is>
          <r>
            <t xml:space="preserve">87879</t>
          </r>
        </is>
      </c>
      <c r="C79" s="9" t="inlineStr">
        <is>
          <r>
            <t xml:space="preserve">CHAPISCO APLICADO EM ALVENARIAS E ESTRUTURAS DE CONCRETO INTERNAS, COM COLHER DE PEDREIRO. ARGAMASSA TRAÇO 1:3 COM PREPARO EM BETONEIRA 400L. AF_10/2022</t>
          </r>
        </is>
      </c>
      <c r="D79" s="8" t="inlineStr">
        <is>
          <r>
            <t xml:space="preserve">SINAPI</t>
          </r>
        </is>
      </c>
      <c r="E79" s="8" t="inlineStr">
        <is>
          <r>
            <t xml:space="preserve">M2</t>
          </r>
        </is>
      </c>
      <c r="F79" s="10" t="n">
        <v>784.57</v>
      </c>
      <c r="G79" s="11" t="n">
        <v>4.93</v>
      </c>
      <c r="H79" s="12" t="n">
        <f>ROUND(ROUND(F79,2)*ROUND(G79,2),2)</f>
        <v>3867.93</v>
      </c>
    </row>
    <row r="80" customHeight="0" bestFit="1" ht="20">
      <c r="A80" s="7" t="inlineStr">
        <is>
          <r>
            <t xml:space="preserve">9.6</t>
          </r>
        </is>
      </c>
      <c r="B80" s="8" t="inlineStr">
        <is>
          <r>
            <t xml:space="preserve">17.02.220</t>
          </r>
        </is>
      </c>
      <c r="C80" s="9" t="inlineStr">
        <is>
          <r>
            <t xml:space="preserve">Reboco</t>
          </r>
        </is>
      </c>
      <c r="D80" s="8" t="inlineStr">
        <is>
          <r>
            <t xml:space="preserve">CDHU</t>
          </r>
        </is>
      </c>
      <c r="E80" s="8" t="inlineStr">
        <is>
          <r>
            <t xml:space="preserve">M2</t>
          </r>
        </is>
      </c>
      <c r="F80" s="10" t="n">
        <v>784.57</v>
      </c>
      <c r="G80" s="11" t="n">
        <v>13.34</v>
      </c>
      <c r="H80" s="12" t="n">
        <f>ROUND(ROUND(F80,2)*ROUND(G80,2),2)</f>
        <v>10466.16</v>
      </c>
    </row>
    <row r="81" customHeight="1" ht="20">
      <c r="A81" s="5" t="inlineStr">
        <is>
          <r>
            <t xml:space="preserve">10</t>
          </r>
        </is>
      </c>
      <c r="B81" s="5" t="inlineStr">
        <is>
          <r>
            <t xml:space="preserve">PISOS</t>
          </r>
        </is>
      </c>
      <c r="C81" s="5" t="inlineStr"/>
      <c r="D81" s="5" t="inlineStr"/>
      <c r="E81" s="5" t="inlineStr"/>
      <c r="F81" s="5" t="inlineStr"/>
      <c r="G81" s="5" t="inlineStr"/>
      <c r="H81" s="6" t="n">
        <f>ROUND(SUM(H82:H84),2)</f>
        <v>32881.46</v>
      </c>
    </row>
    <row r="82" customHeight="0" bestFit="1" ht="24">
      <c r="A82" s="7" t="inlineStr">
        <is>
          <r>
            <t xml:space="preserve">10.1</t>
          </r>
        </is>
      </c>
      <c r="B82" s="8" t="inlineStr">
        <is>
          <r>
            <t xml:space="preserve">87251</t>
          </r>
        </is>
      </c>
      <c r="C82" s="9" t="inlineStr">
        <is>
          <r>
            <t xml:space="preserve">REVESTIMENTO CERÂMICO PARA PISO COM PLACAS TIPO ESMALTADA DE DIMENSÕES 45X45 CM APLICADA EM AMBIENTES DE ÁREA MAIOR QUE 10 M2. AF_02/2023_PE</t>
          </r>
        </is>
      </c>
      <c r="D82" s="8" t="inlineStr">
        <is>
          <r>
            <t xml:space="preserve">SINAPI</t>
          </r>
        </is>
      </c>
      <c r="E82" s="8" t="inlineStr">
        <is>
          <r>
            <t xml:space="preserve">M2</t>
          </r>
        </is>
      </c>
      <c r="F82" s="10" t="n">
        <v>306.57</v>
      </c>
      <c r="G82" s="11" t="n">
        <v>50.45</v>
      </c>
      <c r="H82" s="12" t="n">
        <f>ROUND(ROUND(F82,2)*ROUND(G82,2),2)</f>
        <v>15466.46</v>
      </c>
    </row>
    <row r="83" customHeight="0" bestFit="1" ht="24">
      <c r="A83" s="7" t="inlineStr">
        <is>
          <r>
            <t xml:space="preserve">10.2</t>
          </r>
        </is>
      </c>
      <c r="B83" s="8" t="inlineStr">
        <is>
          <r>
            <t xml:space="preserve">87301</t>
          </r>
        </is>
      </c>
      <c r="C83" s="9" t="inlineStr">
        <is>
          <r>
            <t xml:space="preserve">ARGAMASSA TRAÇO 1:4 (EM VOLUME DE CIMENTO E AREIA MÉDIA ÚMIDA) PARA CONTRAPISO, PREPARO MECÂNICO COM BETONEIRA 400 L. AF_08/2019</t>
          </r>
        </is>
      </c>
      <c r="D83" s="8" t="inlineStr">
        <is>
          <r>
            <t xml:space="preserve">SINAPI</t>
          </r>
        </is>
      </c>
      <c r="E83" s="8" t="inlineStr">
        <is>
          <r>
            <t xml:space="preserve">M3</t>
          </r>
        </is>
      </c>
      <c r="F83" s="10" t="n">
        <v>12.26</v>
      </c>
      <c r="G83" s="11" t="n">
        <v>583.62</v>
      </c>
      <c r="H83" s="12" t="n">
        <f>ROUND(ROUND(F83,2)*ROUND(G83,2),2)</f>
        <v>7155.18</v>
      </c>
    </row>
    <row r="84" customHeight="0" bestFit="1" ht="24">
      <c r="A84" s="7" t="inlineStr">
        <is>
          <r>
            <t xml:space="preserve">10.3</t>
          </r>
        </is>
      </c>
      <c r="B84" s="8" t="inlineStr">
        <is>
          <r>
            <t xml:space="preserve">98681</t>
          </r>
        </is>
      </c>
      <c r="C84" s="9" t="inlineStr">
        <is>
          <r>
            <t xml:space="preserve">PISO CIMENTADO, TRAÇO 1:3 (CIMENTO E AREIA), ACABAMENTO RÚSTICO, ESPESSURA 2,0 CM, PREPARO MECÂNICO DA ARGAMASSA. AF_09/2020</t>
          </r>
        </is>
      </c>
      <c r="D84" s="8" t="inlineStr">
        <is>
          <r>
            <t xml:space="preserve">SINAPI</t>
          </r>
        </is>
      </c>
      <c r="E84" s="8" t="inlineStr">
        <is>
          <r>
            <t xml:space="preserve">M2</t>
          </r>
        </is>
      </c>
      <c r="F84" s="10" t="n">
        <v>280.86</v>
      </c>
      <c r="G84" s="11" t="n">
        <v>36.53</v>
      </c>
      <c r="H84" s="12" t="n">
        <f>ROUND(ROUND(F84,2)*ROUND(G84,2),2)</f>
        <v>10259.82</v>
      </c>
    </row>
    <row r="85" customHeight="1" ht="20">
      <c r="A85" s="5" t="inlineStr">
        <is>
          <r>
            <t xml:space="preserve">11</t>
          </r>
        </is>
      </c>
      <c r="B85" s="5" t="inlineStr">
        <is>
          <r>
            <t xml:space="preserve">VIDROS</t>
          </r>
        </is>
      </c>
      <c r="C85" s="5" t="inlineStr"/>
      <c r="D85" s="5" t="inlineStr"/>
      <c r="E85" s="5" t="inlineStr"/>
      <c r="F85" s="5" t="inlineStr"/>
      <c r="G85" s="5" t="inlineStr"/>
      <c r="H85" s="6" t="n">
        <f>ROUND(SUM(H86:H86),2)</f>
        <v>3258.72</v>
      </c>
    </row>
    <row r="86" customHeight="0" bestFit="1" ht="24">
      <c r="A86" s="7" t="inlineStr">
        <is>
          <r>
            <t xml:space="preserve">11.1</t>
          </r>
        </is>
      </c>
      <c r="B86" s="8" t="inlineStr">
        <is>
          <r>
            <t xml:space="preserve">102163</t>
          </r>
        </is>
      </c>
      <c r="C86" s="9" t="inlineStr">
        <is>
          <r>
            <t xml:space="preserve">INSTALAÇÃO DE VIDRO LISO FUMÊ, E = 4 MM, EM ESQUADRIA DE ALUMÍNIO OU PVC, FIXADO COM BAGUETE. AF_11/2025</t>
          </r>
        </is>
      </c>
      <c r="D86" s="8" t="inlineStr">
        <is>
          <r>
            <t xml:space="preserve">SINAPI</t>
          </r>
        </is>
      </c>
      <c r="E86" s="8" t="inlineStr">
        <is>
          <r>
            <t xml:space="preserve">M2</t>
          </r>
        </is>
      </c>
      <c r="F86" s="10" t="n">
        <v>8.0</v>
      </c>
      <c r="G86" s="11" t="n">
        <v>407.34</v>
      </c>
      <c r="H86" s="12" t="n">
        <f>ROUND(ROUND(F86,2)*ROUND(G86,2),2)</f>
        <v>3258.72</v>
      </c>
    </row>
    <row r="87" customHeight="1" ht="20">
      <c r="A87" s="5" t="inlineStr">
        <is>
          <r>
            <t xml:space="preserve">12</t>
          </r>
        </is>
      </c>
      <c r="B87" s="5" t="inlineStr">
        <is>
          <r>
            <t xml:space="preserve">PINTURA</t>
          </r>
        </is>
      </c>
      <c r="C87" s="5" t="inlineStr"/>
      <c r="D87" s="5" t="inlineStr"/>
      <c r="E87" s="5" t="inlineStr"/>
      <c r="F87" s="5" t="inlineStr"/>
      <c r="G87" s="5" t="inlineStr"/>
      <c r="H87" s="6" t="n">
        <f>ROUND(SUM(H88:H93),2)</f>
        <v>58116.5</v>
      </c>
    </row>
    <row r="88" customHeight="0" bestFit="1" ht="24">
      <c r="A88" s="7" t="inlineStr">
        <is>
          <r>
            <t xml:space="preserve">12.1</t>
          </r>
        </is>
      </c>
      <c r="B88" s="8" t="inlineStr">
        <is>
          <r>
            <t xml:space="preserve">88497</t>
          </r>
        </is>
      </c>
      <c r="C88" s="9" t="inlineStr">
        <is>
          <r>
            <t xml:space="preserve">EMASSAMENTO COM MASSA LÁTEX, APLICAÇÃO EM PAREDE, DUAS DEMÃOS, LIXAMENTO MANUAL. AF_04/2023</t>
          </r>
        </is>
      </c>
      <c r="D88" s="8" t="inlineStr">
        <is>
          <r>
            <t xml:space="preserve">SINAPI</t>
          </r>
        </is>
      </c>
      <c r="E88" s="8" t="inlineStr">
        <is>
          <r>
            <t xml:space="preserve">M2</t>
          </r>
        </is>
      </c>
      <c r="F88" s="10" t="n">
        <v>478.0</v>
      </c>
      <c r="G88" s="11" t="n">
        <v>21.81</v>
      </c>
      <c r="H88" s="12" t="n">
        <f>ROUND(ROUND(F88,2)*ROUND(G88,2),2)</f>
        <v>10425.18</v>
      </c>
    </row>
    <row r="89" customHeight="0" bestFit="1" ht="20">
      <c r="A89" s="7" t="inlineStr">
        <is>
          <r>
            <t xml:space="preserve">12.2</t>
          </r>
        </is>
      </c>
      <c r="B89" s="8" t="inlineStr">
        <is>
          <r>
            <t xml:space="preserve">88489</t>
          </r>
        </is>
      </c>
      <c r="C89" s="9" t="inlineStr">
        <is>
          <r>
            <t xml:space="preserve">PINTURA LÁTEX ACRÍLICA PREMIUM, APLICAÇÃO MANUAL EM PAREDES, DUAS DEMÃOS. AF_04/2023</t>
          </r>
        </is>
      </c>
      <c r="D89" s="8" t="inlineStr">
        <is>
          <r>
            <t xml:space="preserve">SINAPI</t>
          </r>
        </is>
      </c>
      <c r="E89" s="8" t="inlineStr">
        <is>
          <r>
            <t xml:space="preserve">M2</t>
          </r>
        </is>
      </c>
      <c r="F89" s="10" t="n">
        <v>478.0</v>
      </c>
      <c r="G89" s="11" t="n">
        <v>15.05</v>
      </c>
      <c r="H89" s="12" t="n">
        <f>ROUND(ROUND(F89,2)*ROUND(G89,2),2)</f>
        <v>7193.9</v>
      </c>
    </row>
    <row r="90" customHeight="0" bestFit="1" ht="20">
      <c r="A90" s="7" t="inlineStr">
        <is>
          <r>
            <t xml:space="preserve">12.3</t>
          </r>
        </is>
      </c>
      <c r="B90" s="8" t="inlineStr">
        <is>
          <r>
            <t xml:space="preserve">88488</t>
          </r>
        </is>
      </c>
      <c r="C90" s="9" t="inlineStr">
        <is>
          <r>
            <t xml:space="preserve">PINTURA LÁTEX ACRÍLICA PREMIUM, APLICAÇÃO MANUAL EM TETO, DUAS DEMÃOS. AF_04/2023</t>
          </r>
        </is>
      </c>
      <c r="D90" s="8" t="inlineStr">
        <is>
          <r>
            <t xml:space="preserve">SINAPI</t>
          </r>
        </is>
      </c>
      <c r="E90" s="8" t="inlineStr">
        <is>
          <r>
            <t xml:space="preserve">M2</t>
          </r>
        </is>
      </c>
      <c r="F90" s="10" t="n">
        <v>306.57</v>
      </c>
      <c r="G90" s="11" t="n">
        <v>17.95</v>
      </c>
      <c r="H90" s="12" t="n">
        <f>ROUND(ROUND(F90,2)*ROUND(G90,2),2)</f>
        <v>5502.93</v>
      </c>
    </row>
    <row r="91" customHeight="0" bestFit="1" ht="20">
      <c r="A91" s="7" t="inlineStr">
        <is>
          <r>
            <t xml:space="preserve">12.4</t>
          </r>
        </is>
      </c>
      <c r="B91" s="8" t="inlineStr">
        <is>
          <r>
            <t xml:space="preserve">88489</t>
          </r>
        </is>
      </c>
      <c r="C91" s="9" t="inlineStr">
        <is>
          <r>
            <t xml:space="preserve">PINTURA LÁTEX ACRÍLICA PREMIUM, APLICAÇÃO MANUAL EM PAREDES, DUAS DEMÃOS. AF_04/2023</t>
          </r>
        </is>
      </c>
      <c r="D91" s="8" t="inlineStr">
        <is>
          <r>
            <t xml:space="preserve">SINAPI</t>
          </r>
        </is>
      </c>
      <c r="E91" s="8" t="inlineStr">
        <is>
          <r>
            <t xml:space="preserve">M2</t>
          </r>
        </is>
      </c>
      <c r="F91" s="10" t="n">
        <v>624.0</v>
      </c>
      <c r="G91" s="11" t="n">
        <v>15.05</v>
      </c>
      <c r="H91" s="12" t="n">
        <f>ROUND(ROUND(F91,2)*ROUND(G91,2),2)</f>
        <v>9391.2</v>
      </c>
    </row>
    <row r="92" customHeight="0" bestFit="1" ht="20">
      <c r="A92" s="7" t="inlineStr">
        <is>
          <r>
            <t xml:space="preserve">12.5</t>
          </r>
        </is>
      </c>
      <c r="B92" s="8" t="inlineStr">
        <is>
          <r>
            <t xml:space="preserve">88496</t>
          </r>
        </is>
      </c>
      <c r="C92" s="9" t="inlineStr">
        <is>
          <r>
            <t xml:space="preserve">EMASSAMENTO COM MASSA LÁTEX, APLICAÇÃO EM TETO, DUAS DEMÃOS, LIXAMENTO MANUAL. AF_04/2023</t>
          </r>
        </is>
      </c>
      <c r="D92" s="8" t="inlineStr">
        <is>
          <r>
            <t xml:space="preserve">SINAPI</t>
          </r>
        </is>
      </c>
      <c r="E92" s="8" t="inlineStr">
        <is>
          <r>
            <t xml:space="preserve">M2</t>
          </r>
        </is>
      </c>
      <c r="F92" s="10" t="n">
        <v>306.57</v>
      </c>
      <c r="G92" s="11" t="n">
        <v>39.08</v>
      </c>
      <c r="H92" s="12" t="n">
        <f>ROUND(ROUND(F92,2)*ROUND(G92,2),2)</f>
        <v>11980.76</v>
      </c>
    </row>
    <row r="93" customHeight="0" bestFit="1" ht="24">
      <c r="A93" s="7" t="inlineStr">
        <is>
          <r>
            <t xml:space="preserve">12.6</t>
          </r>
        </is>
      </c>
      <c r="B93" s="8" t="inlineStr">
        <is>
          <r>
            <t xml:space="preserve">88497</t>
          </r>
        </is>
      </c>
      <c r="C93" s="9" t="inlineStr">
        <is>
          <r>
            <t xml:space="preserve">EMASSAMENTO COM MASSA LÁTEX, APLICAÇÃO EM PAREDE, DUAS DEMÃOS, LIXAMENTO MANUAL. AF_04/2023</t>
          </r>
        </is>
      </c>
      <c r="D93" s="8" t="inlineStr">
        <is>
          <r>
            <t xml:space="preserve">SINAPI</t>
          </r>
        </is>
      </c>
      <c r="E93" s="8" t="inlineStr">
        <is>
          <r>
            <t xml:space="preserve">M2</t>
          </r>
        </is>
      </c>
      <c r="F93" s="10" t="n">
        <v>624.6</v>
      </c>
      <c r="G93" s="11" t="n">
        <v>21.81</v>
      </c>
      <c r="H93" s="12" t="n">
        <f>ROUND(ROUND(F93,2)*ROUND(G93,2),2)</f>
        <v>13622.53</v>
      </c>
    </row>
    <row r="94" customHeight="1" ht="20">
      <c r="A94" s="5" t="inlineStr">
        <is>
          <r>
            <t xml:space="preserve">13</t>
          </r>
        </is>
      </c>
      <c r="B94" s="5" t="inlineStr">
        <is>
          <r>
            <t xml:space="preserve">INSTALAÇÕES HIDRÁULICAS</t>
          </r>
        </is>
      </c>
      <c r="C94" s="5" t="inlineStr"/>
      <c r="D94" s="5" t="inlineStr"/>
      <c r="E94" s="5" t="inlineStr"/>
      <c r="F94" s="5" t="inlineStr"/>
      <c r="G94" s="5" t="inlineStr"/>
      <c r="H94" s="6" t="n">
        <f>ROUND(H95+H116+H125+H133,2)</f>
        <v>177473.61</v>
      </c>
    </row>
    <row r="95" customHeight="1" ht="20">
      <c r="A95" s="5" t="inlineStr">
        <is>
          <r>
            <t xml:space="preserve">13.1</t>
          </r>
        </is>
      </c>
      <c r="B95" s="5" t="inlineStr">
        <is>
          <r>
            <t xml:space="preserve">ÁGUA FRIA</t>
          </r>
        </is>
      </c>
      <c r="C95" s="5" t="inlineStr"/>
      <c r="D95" s="5" t="inlineStr"/>
      <c r="E95" s="5" t="inlineStr"/>
      <c r="F95" s="5" t="inlineStr"/>
      <c r="G95" s="5" t="inlineStr"/>
      <c r="H95" s="6" t="n">
        <f>ROUND(SUM(H96:H115),2)</f>
        <v>42517.28</v>
      </c>
    </row>
    <row r="96" customHeight="0" bestFit="1" ht="24">
      <c r="A96" s="7" t="inlineStr">
        <is>
          <r>
            <t xml:space="preserve">13.1.1</t>
          </r>
        </is>
      </c>
      <c r="B96" s="8" t="inlineStr">
        <is>
          <r>
            <t xml:space="preserve">105141</t>
          </r>
        </is>
      </c>
      <c r="C96" s="9" t="inlineStr">
        <is>
          <r>
            <t xml:space="preserve">BUCHA DE REDUÇÃO PVC, SOLDÁVEL, LONGA, DN 75 X 50 MM, INSTALADO EM RESERVAÇÃO PREDIAL DE ÁGUA - FORNECIMENTO E INSTALAÇÃO. AF_04/2024</t>
          </r>
        </is>
      </c>
      <c r="D96" s="8" t="inlineStr">
        <is>
          <r>
            <t xml:space="preserve">SINAPI</t>
          </r>
        </is>
      </c>
      <c r="E96" s="8" t="inlineStr">
        <is>
          <r>
            <t xml:space="preserve">UN</t>
          </r>
        </is>
      </c>
      <c r="F96" s="10" t="n">
        <v>1.0</v>
      </c>
      <c r="G96" s="11" t="n">
        <v>35.68</v>
      </c>
      <c r="H96" s="12" t="n">
        <f>ROUND(ROUND(F96,2)*ROUND(G96,2),2)</f>
        <v>35.68</v>
      </c>
    </row>
    <row r="97" customHeight="0" bestFit="1" ht="32">
      <c r="A97" s="7" t="inlineStr">
        <is>
          <r>
            <t xml:space="preserve">13.1.2</t>
          </r>
        </is>
      </c>
      <c r="B97" s="8" t="inlineStr">
        <is>
          <r>
            <t xml:space="preserve">103430</t>
          </r>
        </is>
      </c>
      <c r="C97" s="9" t="inlineStr">
        <is>
          <r>
            <t xml:space="preserve">COTOVELO 45 GRAUS, EM PEAD LISO PARA REDE DE ÁGUA OU ESGOTO, DIÂMETRO DE 32 MM, JUNTA SOLDADA POR ELETROFUSÃO (NÃO INCLUI A EXECUÇÃO DE SOLDA). AF_12/2021</t>
          </r>
        </is>
      </c>
      <c r="D97" s="8" t="inlineStr">
        <is>
          <r>
            <t xml:space="preserve">SINAPI</t>
          </r>
        </is>
      </c>
      <c r="E97" s="8" t="inlineStr">
        <is>
          <r>
            <t xml:space="preserve">UN</t>
          </r>
        </is>
      </c>
      <c r="F97" s="10" t="n">
        <v>2.0</v>
      </c>
      <c r="G97" s="11" t="n">
        <v>37.17</v>
      </c>
      <c r="H97" s="12" t="n">
        <f>ROUND(ROUND(F97,2)*ROUND(G97,2),2)</f>
        <v>74.34</v>
      </c>
    </row>
    <row r="98" customHeight="0" bestFit="1" ht="32">
      <c r="A98" s="7" t="inlineStr">
        <is>
          <r>
            <t xml:space="preserve">13.1.3</t>
          </r>
        </is>
      </c>
      <c r="B98" s="8" t="inlineStr">
        <is>
          <r>
            <t xml:space="preserve">103433</t>
          </r>
        </is>
      </c>
      <c r="C98" s="9" t="inlineStr">
        <is>
          <r>
            <t xml:space="preserve">COTOVELO 90 GRAUS, EM PEAD LISO PARA REDE DE ÁGUA OU ESGOTO, DIÂMETRO DE 25 MM, JUNTA SOLDADA POR ELETROFUSÃO (NÃO INCLUI A EXECUÇÃO DE SOLDA). AF_12/2021</t>
          </r>
        </is>
      </c>
      <c r="D98" s="8" t="inlineStr">
        <is>
          <r>
            <t xml:space="preserve">SINAPI</t>
          </r>
        </is>
      </c>
      <c r="E98" s="8" t="inlineStr">
        <is>
          <r>
            <t xml:space="preserve">UN</t>
          </r>
        </is>
      </c>
      <c r="F98" s="10" t="n">
        <v>106.0</v>
      </c>
      <c r="G98" s="11" t="n">
        <v>35.98</v>
      </c>
      <c r="H98" s="12" t="n">
        <f>ROUND(ROUND(F98,2)*ROUND(G98,2),2)</f>
        <v>3813.88</v>
      </c>
    </row>
    <row r="99" customHeight="0" bestFit="1" ht="32">
      <c r="A99" s="7" t="inlineStr">
        <is>
          <r>
            <t xml:space="preserve">13.1.4</t>
          </r>
        </is>
      </c>
      <c r="B99" s="8" t="inlineStr">
        <is>
          <r>
            <t xml:space="preserve">103435</t>
          </r>
        </is>
      </c>
      <c r="C99" s="9" t="inlineStr">
        <is>
          <r>
            <t xml:space="preserve">COTOVELO 90 GRAUS, EM PEAD LISO PARA REDE DE ÁGUA OU ESGOTO, DIÂMETRO DE 50 MM, JUNTA SOLDADA POR ELETROFUSÃO (NÃO INCLUI A EXECUÇÃO DE SOLDA). AF_12/2021</t>
          </r>
        </is>
      </c>
      <c r="D99" s="8" t="inlineStr">
        <is>
          <r>
            <t xml:space="preserve">SINAPI</t>
          </r>
        </is>
      </c>
      <c r="E99" s="8" t="inlineStr">
        <is>
          <r>
            <t xml:space="preserve">UN</t>
          </r>
        </is>
      </c>
      <c r="F99" s="10" t="n">
        <v>5.0</v>
      </c>
      <c r="G99" s="11" t="n">
        <v>93.4</v>
      </c>
      <c r="H99" s="12" t="n">
        <f>ROUND(ROUND(F99,2)*ROUND(G99,2),2)</f>
        <v>467.0</v>
      </c>
    </row>
    <row r="100" customHeight="0" bestFit="1" ht="24">
      <c r="A100" s="7" t="inlineStr">
        <is>
          <r>
            <t xml:space="preserve">13.1.5</t>
          </r>
        </is>
      </c>
      <c r="B100" s="8" t="inlineStr">
        <is>
          <r>
            <t xml:space="preserve">89513</t>
          </r>
        </is>
      </c>
      <c r="C100" s="9" t="inlineStr">
        <is>
          <r>
            <t xml:space="preserve">JOELHO 90 GRAUS, PVC, SOLDÁVEL, DN 75MM, INSTALADO EM PRUMADA DE ÁGUA - FORNECIMENTO E INSTALAÇÃO. AF_06/2022</t>
          </r>
        </is>
      </c>
      <c r="D100" s="8" t="inlineStr">
        <is>
          <r>
            <t xml:space="preserve">SINAPI</t>
          </r>
        </is>
      </c>
      <c r="E100" s="8" t="inlineStr">
        <is>
          <r>
            <t xml:space="preserve">UN</t>
          </r>
        </is>
      </c>
      <c r="F100" s="10" t="n">
        <v>4.0</v>
      </c>
      <c r="G100" s="11" t="n">
        <v>118.4</v>
      </c>
      <c r="H100" s="12" t="n">
        <f>ROUND(ROUND(F100,2)*ROUND(G100,2),2)</f>
        <v>473.6</v>
      </c>
    </row>
    <row r="101" customHeight="0" bestFit="1" ht="32">
      <c r="A101" s="7" t="inlineStr">
        <is>
          <r>
            <t xml:space="preserve">13.1.6</t>
          </r>
        </is>
      </c>
      <c r="B101" s="8" t="inlineStr">
        <is>
          <r>
            <t xml:space="preserve">89366</t>
          </r>
        </is>
      </c>
      <c r="C101" s="9" t="inlineStr">
        <is>
          <r>
            <t xml:space="preserve">JOELHO 90 GRAUS COM BUCHA DE LATÃO, PVC, SOLDÁVEL, DN 25MM, X 3/4 INSTALADO EM RAMAL OU SUB-RAMAL DE ÁGUA - FORNECIMENTO E INSTALAÇÃO. AF_06/2022</t>
          </r>
        </is>
      </c>
      <c r="D101" s="8" t="inlineStr">
        <is>
          <r>
            <t xml:space="preserve">SINAPI</t>
          </r>
        </is>
      </c>
      <c r="E101" s="8" t="inlineStr">
        <is>
          <r>
            <t xml:space="preserve">UN</t>
          </r>
        </is>
      </c>
      <c r="F101" s="10" t="n">
        <v>49.0</v>
      </c>
      <c r="G101" s="11" t="n">
        <v>20.22</v>
      </c>
      <c r="H101" s="12" t="n">
        <f>ROUND(ROUND(F101,2)*ROUND(G101,2),2)</f>
        <v>990.78</v>
      </c>
    </row>
    <row r="102" customHeight="0" bestFit="1" ht="24">
      <c r="A102" s="7" t="inlineStr">
        <is>
          <r>
            <t xml:space="preserve">13.1.7</t>
          </r>
        </is>
      </c>
      <c r="B102" s="8" t="inlineStr">
        <is>
          <r>
            <t xml:space="preserve">103966</t>
          </r>
        </is>
      </c>
      <c r="C102" s="9" t="inlineStr">
        <is>
          <r>
            <t xml:space="preserve">BUCHA DE REDUÇÃO, LONGA, PVC, SOLDÁVEL, DN 50 X 25 MM, INSTALADO EM PRUMADA DE ÁGUA - FORNECIMENTO E INSTALAÇÃO. AF_06/2022</t>
          </r>
        </is>
      </c>
      <c r="D102" s="8" t="inlineStr">
        <is>
          <r>
            <t xml:space="preserve">SINAPI</t>
          </r>
        </is>
      </c>
      <c r="E102" s="8" t="inlineStr">
        <is>
          <r>
            <t xml:space="preserve">UN</t>
          </r>
        </is>
      </c>
      <c r="F102" s="10" t="n">
        <v>6.0</v>
      </c>
      <c r="G102" s="11" t="n">
        <v>11.33</v>
      </c>
      <c r="H102" s="12" t="n">
        <f>ROUND(ROUND(F102,2)*ROUND(G102,2),2)</f>
        <v>67.98</v>
      </c>
    </row>
    <row r="103" customHeight="0" bestFit="1" ht="24">
      <c r="A103" s="7" t="inlineStr">
        <is>
          <r>
            <t xml:space="preserve">13.1.8</t>
          </r>
        </is>
      </c>
      <c r="B103" s="8" t="inlineStr">
        <is>
          <r>
            <t xml:space="preserve">89395</t>
          </r>
        </is>
      </c>
      <c r="C103" s="9" t="inlineStr">
        <is>
          <r>
            <t xml:space="preserve">TE, PVC, SOLDÁVEL, DN 25MM, INSTALADO EM RAMAL OU SUB-RAMAL DE ÁGUA - FORNECIMENTO E INSTALAÇÃO. AF_06/2022</t>
          </r>
        </is>
      </c>
      <c r="D103" s="8" t="inlineStr">
        <is>
          <r>
            <t xml:space="preserve">SINAPI</t>
          </r>
        </is>
      </c>
      <c r="E103" s="8" t="inlineStr">
        <is>
          <r>
            <t xml:space="preserve">UN</t>
          </r>
        </is>
      </c>
      <c r="F103" s="10" t="n">
        <v>50.0</v>
      </c>
      <c r="G103" s="11" t="n">
        <v>17.06</v>
      </c>
      <c r="H103" s="12" t="n">
        <f>ROUND(ROUND(F103,2)*ROUND(G103,2),2)</f>
        <v>853.0</v>
      </c>
    </row>
    <row r="104" customHeight="0" bestFit="1" ht="20">
      <c r="A104" s="7" t="inlineStr">
        <is>
          <r>
            <t xml:space="preserve">13.1.9</t>
          </r>
        </is>
      </c>
      <c r="B104" s="8" t="inlineStr">
        <is>
          <r>
            <t xml:space="preserve">89625</t>
          </r>
        </is>
      </c>
      <c r="C104" s="9" t="inlineStr">
        <is>
          <r>
            <t xml:space="preserve">TE, PVC, SOLDÁVEL, DN 50MM, INSTALADO EM PRUMADA DE ÁGUA - FORNECIMENTO E INSTALAÇÃO. AF_06/2022</t>
          </r>
        </is>
      </c>
      <c r="D104" s="8" t="inlineStr">
        <is>
          <r>
            <t xml:space="preserve">SINAPI</t>
          </r>
        </is>
      </c>
      <c r="E104" s="8" t="inlineStr">
        <is>
          <r>
            <t xml:space="preserve">UN</t>
          </r>
        </is>
      </c>
      <c r="F104" s="10" t="n">
        <v>2.0</v>
      </c>
      <c r="G104" s="11" t="n">
        <v>26.93</v>
      </c>
      <c r="H104" s="12" t="n">
        <f>ROUND(ROUND(F104,2)*ROUND(G104,2),2)</f>
        <v>53.86</v>
      </c>
    </row>
    <row r="105" customHeight="0" bestFit="1" ht="32">
      <c r="A105" s="7" t="inlineStr">
        <is>
          <r>
            <t xml:space="preserve">13.1.10</t>
          </r>
        </is>
      </c>
      <c r="B105" s="8" t="inlineStr">
        <is>
          <r>
            <t xml:space="preserve">94706</t>
          </r>
        </is>
      </c>
      <c r="C105" s="9" t="inlineStr">
        <is>
          <r>
            <t xml:space="preserve">ADAPTADOR COM FLANGE E ANEL DE VEDAÇÃO, PVC, SOLDÁVEL, DN 50 MM X 1 1/2", INSTALADO EM RESERVAÇÃO PREDIAL DE ÁGUA - FORNECIMENTO E INSTALAÇÃO. AF_04/2024</t>
          </r>
        </is>
      </c>
      <c r="D105" s="8" t="inlineStr">
        <is>
          <r>
            <t xml:space="preserve">SINAPI</t>
          </r>
        </is>
      </c>
      <c r="E105" s="8" t="inlineStr">
        <is>
          <r>
            <t xml:space="preserve">UN</t>
          </r>
        </is>
      </c>
      <c r="F105" s="10" t="n">
        <v>15.0</v>
      </c>
      <c r="G105" s="11" t="n">
        <v>42.34</v>
      </c>
      <c r="H105" s="12" t="n">
        <f>ROUND(ROUND(F105,2)*ROUND(G105,2),2)</f>
        <v>635.1</v>
      </c>
    </row>
    <row r="106" customHeight="0" bestFit="1" ht="20">
      <c r="A106" s="7" t="inlineStr">
        <is>
          <r>
            <t xml:space="preserve">13.1.11</t>
          </r>
        </is>
      </c>
      <c r="B106" s="8" t="inlineStr">
        <is>
          <r>
            <t xml:space="preserve">89351</t>
          </r>
        </is>
      </c>
      <c r="C106" s="9" t="inlineStr">
        <is>
          <r>
            <t xml:space="preserve">REGISTRO DE PRESSÃO BRUTO, LATÃO, ROSCÁVEL, 3/4'' - FORNECIMENTO E INSTALAÇÃO. AF_08/2021</t>
          </r>
        </is>
      </c>
      <c r="D106" s="8" t="inlineStr">
        <is>
          <r>
            <t xml:space="preserve">SINAPI</t>
          </r>
        </is>
      </c>
      <c r="E106" s="8" t="inlineStr">
        <is>
          <r>
            <t xml:space="preserve">UN</t>
          </r>
        </is>
      </c>
      <c r="F106" s="10" t="n">
        <v>6.0</v>
      </c>
      <c r="G106" s="11" t="n">
        <v>29.74</v>
      </c>
      <c r="H106" s="12" t="n">
        <f>ROUND(ROUND(F106,2)*ROUND(G106,2),2)</f>
        <v>178.44</v>
      </c>
    </row>
    <row r="107" customHeight="0" bestFit="1" ht="20">
      <c r="A107" s="7" t="inlineStr">
        <is>
          <r>
            <t xml:space="preserve">13.1.12</t>
          </r>
        </is>
      </c>
      <c r="B107" s="8" t="inlineStr">
        <is>
          <r>
            <t xml:space="preserve">89353</t>
          </r>
        </is>
      </c>
      <c r="C107" s="9" t="inlineStr">
        <is>
          <r>
            <t xml:space="preserve">REGISTRO DE GAVETA BRUTO, LATÃO, ROSCÁVEL, 3/4" - FORNECIMENTO E INSTALAÇÃO. AF_08/2021</t>
          </r>
        </is>
      </c>
      <c r="D107" s="8" t="inlineStr">
        <is>
          <r>
            <t xml:space="preserve">SINAPI</t>
          </r>
        </is>
      </c>
      <c r="E107" s="8" t="inlineStr">
        <is>
          <r>
            <t xml:space="preserve">UN</t>
          </r>
        </is>
      </c>
      <c r="F107" s="10" t="n">
        <v>21.0</v>
      </c>
      <c r="G107" s="11" t="n">
        <v>35.17</v>
      </c>
      <c r="H107" s="12" t="n">
        <f>ROUND(ROUND(F107,2)*ROUND(G107,2),2)</f>
        <v>738.57</v>
      </c>
    </row>
    <row r="108" customHeight="0" bestFit="1" ht="20">
      <c r="A108" s="7" t="inlineStr">
        <is>
          <r>
            <t xml:space="preserve">13.1.13</t>
          </r>
        </is>
      </c>
      <c r="B108" s="8" t="inlineStr">
        <is>
          <r>
            <t xml:space="preserve">94489</t>
          </r>
        </is>
      </c>
      <c r="C108" s="9" t="inlineStr">
        <is>
          <r>
            <t xml:space="preserve">REGISTRO DE ESFERA, PVC, SOLDÁVEL, COM VOLANTE, DN 25 MM - FORNECIMENTO E INSTALAÇÃO. AF_08/2021</t>
          </r>
        </is>
      </c>
      <c r="D108" s="8" t="inlineStr">
        <is>
          <r>
            <t xml:space="preserve">SINAPI</t>
          </r>
        </is>
      </c>
      <c r="E108" s="8" t="inlineStr">
        <is>
          <r>
            <t xml:space="preserve">UN</t>
          </r>
        </is>
      </c>
      <c r="F108" s="10" t="n">
        <v>9.0</v>
      </c>
      <c r="G108" s="11" t="n">
        <v>38.93</v>
      </c>
      <c r="H108" s="12" t="n">
        <f>ROUND(ROUND(F108,2)*ROUND(G108,2),2)</f>
        <v>350.37</v>
      </c>
    </row>
    <row r="109" customHeight="0" bestFit="1" ht="24">
      <c r="A109" s="7" t="inlineStr">
        <is>
          <r>
            <t xml:space="preserve">13.1.14</t>
          </r>
        </is>
      </c>
      <c r="B109" s="8" t="inlineStr">
        <is>
          <r>
            <t xml:space="preserve">99635</t>
          </r>
        </is>
      </c>
      <c r="C109" s="9" t="inlineStr">
        <is>
          <r>
            <t xml:space="preserve">VÁLVULA DE DESCARGA METÁLICA, BASE 1 1/2", ACABAMENTO METALICO CROMADO - FORNECIMENTO E INSTALAÇÃO. AF_08/2021</t>
          </r>
        </is>
      </c>
      <c r="D109" s="8" t="inlineStr">
        <is>
          <r>
            <t xml:space="preserve">SINAPI</t>
          </r>
        </is>
      </c>
      <c r="E109" s="8" t="inlineStr">
        <is>
          <r>
            <t xml:space="preserve">UN</t>
          </r>
        </is>
      </c>
      <c r="F109" s="10" t="n">
        <v>16.0</v>
      </c>
      <c r="G109" s="11" t="n">
        <v>449.33</v>
      </c>
      <c r="H109" s="12" t="n">
        <f>ROUND(ROUND(F109,2)*ROUND(G109,2),2)</f>
        <v>7189.28</v>
      </c>
    </row>
    <row r="110" customHeight="0" bestFit="1" ht="24">
      <c r="A110" s="7" t="inlineStr">
        <is>
          <r>
            <t xml:space="preserve">13.1.15</t>
          </r>
        </is>
      </c>
      <c r="B110" s="8" t="inlineStr">
        <is>
          <r>
            <t xml:space="preserve">99619</t>
          </r>
        </is>
      </c>
      <c r="C110" s="9" t="inlineStr">
        <is>
          <r>
            <t xml:space="preserve">VÁLVULA DE RETENÇÃO HORIZONTAL, DE BRONZE, ROSCÁVEL, 3/4" - FORNECIMENTO E INSTALAÇÃO. AF_08/2021</t>
          </r>
        </is>
      </c>
      <c r="D110" s="8" t="inlineStr">
        <is>
          <r>
            <t xml:space="preserve">SINAPI</t>
          </r>
        </is>
      </c>
      <c r="E110" s="8" t="inlineStr">
        <is>
          <r>
            <t xml:space="preserve">UN</t>
          </r>
        </is>
      </c>
      <c r="F110" s="10" t="n">
        <v>3.0</v>
      </c>
      <c r="G110" s="11" t="n">
        <v>157.71</v>
      </c>
      <c r="H110" s="12" t="n">
        <f>ROUND(ROUND(F110,2)*ROUND(G110,2),2)</f>
        <v>473.13</v>
      </c>
    </row>
    <row r="111" customHeight="0" bestFit="1" ht="20">
      <c r="A111" s="7" t="inlineStr">
        <is>
          <r>
            <t xml:space="preserve">13.1.16</t>
          </r>
        </is>
      </c>
      <c r="B111" s="8" t="inlineStr">
        <is>
          <r>
            <t xml:space="preserve">10.002.061 (E)</t>
          </r>
        </is>
      </c>
      <c r="C111" s="9" t="inlineStr">
        <is>
          <r>
            <t xml:space="preserve">TUBO DE PVC RÍGIDO, SOLDÁVEL (LINHA ÁGUA) - 25MM (3/4")</t>
          </r>
        </is>
      </c>
      <c r="D111" s="8" t="inlineStr">
        <is>
          <r>
            <t xml:space="preserve">SIURB</t>
          </r>
        </is>
      </c>
      <c r="E111" s="8" t="inlineStr">
        <is>
          <r>
            <t xml:space="preserve">M</t>
          </r>
        </is>
      </c>
      <c r="F111" s="10" t="n">
        <v>267.0</v>
      </c>
      <c r="G111" s="11" t="n">
        <v>15.07</v>
      </c>
      <c r="H111" s="12" t="n">
        <f>ROUND(ROUND(F111,2)*ROUND(G111,2),2)</f>
        <v>4023.69</v>
      </c>
    </row>
    <row r="112" customHeight="0" bestFit="1" ht="20">
      <c r="A112" s="7" t="inlineStr">
        <is>
          <r>
            <t xml:space="preserve">13.1.17</t>
          </r>
        </is>
      </c>
      <c r="B112" s="8" t="inlineStr">
        <is>
          <r>
            <t xml:space="preserve">10.002.064 (E)</t>
          </r>
        </is>
      </c>
      <c r="C112" s="9" t="inlineStr">
        <is>
          <r>
            <t xml:space="preserve">TUBO DE PVC RÍGIDO, SOLDÁVEL (LINHA ÁGUA) - 50MM (1 1/2")</t>
          </r>
        </is>
      </c>
      <c r="D112" s="8" t="inlineStr">
        <is>
          <r>
            <t xml:space="preserve">SIURB</t>
          </r>
        </is>
      </c>
      <c r="E112" s="8" t="inlineStr">
        <is>
          <r>
            <t xml:space="preserve">M</t>
          </r>
        </is>
      </c>
      <c r="F112" s="10" t="n">
        <v>40.0</v>
      </c>
      <c r="G112" s="11" t="n">
        <v>44.25</v>
      </c>
      <c r="H112" s="12" t="n">
        <f>ROUND(ROUND(F112,2)*ROUND(G112,2),2)</f>
        <v>1770.0</v>
      </c>
    </row>
    <row r="113" customHeight="0" bestFit="1" ht="20">
      <c r="A113" s="7" t="inlineStr">
        <is>
          <r>
            <t xml:space="preserve">13.1.18</t>
          </r>
        </is>
      </c>
      <c r="B113" s="8" t="inlineStr">
        <is>
          <r>
            <t xml:space="preserve">10.004.067 (E)</t>
          </r>
        </is>
      </c>
      <c r="C113" s="9" t="inlineStr">
        <is>
          <r>
            <t xml:space="preserve">TUBO DE PVC RÍGIDO, SOLDÁVEL (LINHA ÁGUA) - 75MM (2 1/2")</t>
          </r>
        </is>
      </c>
      <c r="D113" s="8" t="inlineStr">
        <is>
          <r>
            <t xml:space="preserve">SIURB</t>
          </r>
        </is>
      </c>
      <c r="E113" s="8" t="inlineStr">
        <is>
          <r>
            <t xml:space="preserve">M</t>
          </r>
        </is>
      </c>
      <c r="F113" s="10" t="n">
        <v>10.0</v>
      </c>
      <c r="G113" s="11" t="n">
        <v>109.9</v>
      </c>
      <c r="H113" s="12" t="n">
        <f>ROUND(ROUND(F113,2)*ROUND(G113,2),2)</f>
        <v>1099.0</v>
      </c>
    </row>
    <row r="114" customHeight="0" bestFit="1" ht="20">
      <c r="A114" s="7" t="inlineStr">
        <is>
          <r>
            <t xml:space="preserve">13.1.19</t>
          </r>
        </is>
      </c>
      <c r="B114" s="8" t="inlineStr">
        <is>
          <r>
            <t xml:space="preserve">08.15.016</t>
          </r>
        </is>
      </c>
      <c r="C114" s="9" t="inlineStr">
        <is>
          <r>
            <t xml:space="preserve">Bb-01 bebedouro coletivo</t>
          </r>
        </is>
      </c>
      <c r="D114" s="8" t="inlineStr">
        <is>
          <r>
            <t xml:space="preserve">FDE</t>
          </r>
        </is>
      </c>
      <c r="E114" s="8" t="inlineStr">
        <is>
          <r>
            <t xml:space="preserve">M</t>
          </r>
        </is>
      </c>
      <c r="F114" s="10" t="n">
        <v>2.0</v>
      </c>
      <c r="G114" s="11" t="n">
        <v>1084.77</v>
      </c>
      <c r="H114" s="12" t="n">
        <f>ROUND(ROUND(F114,2)*ROUND(G114,2),2)</f>
        <v>2169.54</v>
      </c>
    </row>
    <row r="115" customHeight="0" bestFit="1" ht="24">
      <c r="A115" s="7" t="inlineStr">
        <is>
          <r>
            <t xml:space="preserve">13.1.20</t>
          </r>
        </is>
      </c>
      <c r="B115" s="8" t="inlineStr">
        <is>
          <r>
            <t xml:space="preserve">7107374</t>
          </r>
        </is>
      </c>
      <c r="C115" s="9" t="inlineStr">
        <is>
          <r>
            <t xml:space="preserve">Fornecimento e instalação de reservatório metálico tipo taça de 5.000 litros pintura interna e externa com escada de acesso e base de concreto armado - areia e brita comerciais</t>
          </r>
        </is>
      </c>
      <c r="D115" s="8" t="inlineStr">
        <is>
          <r>
            <t xml:space="preserve">SICRO NOVO</t>
          </r>
        </is>
      </c>
      <c r="E115" s="8" t="inlineStr">
        <is>
          <r>
            <t xml:space="preserve">un</t>
          </r>
        </is>
      </c>
      <c r="F115" s="10" t="n">
        <v>1.0</v>
      </c>
      <c r="G115" s="11" t="n">
        <v>17060.04</v>
      </c>
      <c r="H115" s="12" t="n">
        <f>ROUND(ROUND(F115,2)*ROUND(G115,2),2)</f>
        <v>17060.04</v>
      </c>
    </row>
    <row r="116" customHeight="1" ht="20">
      <c r="A116" s="5" t="inlineStr">
        <is>
          <r>
            <t xml:space="preserve">13.2</t>
          </r>
        </is>
      </c>
      <c r="B116" s="5" t="inlineStr">
        <is>
          <r>
            <t xml:space="preserve">ESGOTO</t>
          </r>
        </is>
      </c>
      <c r="C116" s="5" t="inlineStr"/>
      <c r="D116" s="5" t="inlineStr"/>
      <c r="E116" s="5" t="inlineStr"/>
      <c r="F116" s="5" t="inlineStr"/>
      <c r="G116" s="5" t="inlineStr"/>
      <c r="H116" s="6" t="n">
        <f>ROUND(SUM(H117:H124),2)</f>
        <v>30203.6</v>
      </c>
    </row>
    <row r="117" customHeight="0" bestFit="1" ht="20">
      <c r="A117" s="7" t="inlineStr">
        <is>
          <r>
            <t xml:space="preserve">13.2.1</t>
          </r>
        </is>
      </c>
      <c r="B117" s="8" t="inlineStr">
        <is>
          <r>
            <t xml:space="preserve">00020141</t>
          </r>
        </is>
      </c>
      <c r="C117" s="9" t="inlineStr">
        <is>
          <r>
            <t xml:space="preserve">JUNCAO SIMPLES, PVC SERIE R, DN 50 X 50 MM, PARA ESGOTO PREDIAL</t>
          </r>
        </is>
      </c>
      <c r="D117" s="8" t="inlineStr">
        <is>
          <r>
            <t xml:space="preserve">SINAPI</t>
          </r>
        </is>
      </c>
      <c r="E117" s="8" t="inlineStr">
        <is>
          <r>
            <t xml:space="preserve">UN</t>
          </r>
        </is>
      </c>
      <c r="F117" s="10" t="n">
        <v>15.0</v>
      </c>
      <c r="G117" s="11" t="n">
        <v>25.22</v>
      </c>
      <c r="H117" s="12" t="n">
        <f>ROUND(ROUND(F117,2)*ROUND(G117,2),2)</f>
        <v>378.3</v>
      </c>
    </row>
    <row r="118" customHeight="0" bestFit="1" ht="20">
      <c r="A118" s="7" t="inlineStr">
        <is>
          <r>
            <t xml:space="preserve">13.2.2</t>
          </r>
        </is>
      </c>
      <c r="B118" s="8" t="inlineStr">
        <is>
          <r>
            <t xml:space="preserve">00020143</t>
          </r>
        </is>
      </c>
      <c r="C118" s="9" t="inlineStr">
        <is>
          <r>
            <t xml:space="preserve">JUNCAO SIMPLES, PVC SERIE R, DN 100 X 75 MM, PARA ESGOTO PREDIAL</t>
          </r>
        </is>
      </c>
      <c r="D118" s="8" t="inlineStr">
        <is>
          <r>
            <t xml:space="preserve">SINAPI</t>
          </r>
        </is>
      </c>
      <c r="E118" s="8" t="inlineStr">
        <is>
          <r>
            <t xml:space="preserve">UN</t>
          </r>
        </is>
      </c>
      <c r="F118" s="10" t="n">
        <v>11.0</v>
      </c>
      <c r="G118" s="11" t="n">
        <v>83.25</v>
      </c>
      <c r="H118" s="12" t="n">
        <f>ROUND(ROUND(F118,2)*ROUND(G118,2),2)</f>
        <v>915.75</v>
      </c>
    </row>
    <row r="119" customHeight="0" bestFit="1" ht="20">
      <c r="A119" s="7" t="inlineStr">
        <is>
          <r>
            <t xml:space="preserve">13.2.3</t>
          </r>
        </is>
      </c>
      <c r="B119" s="8" t="inlineStr">
        <is>
          <r>
            <t xml:space="preserve">00020144</t>
          </r>
        </is>
      </c>
      <c r="C119" s="9" t="inlineStr">
        <is>
          <r>
            <t xml:space="preserve">JUNCAO SIMPLES, PVC SERIE R, DN 100 X 100 MM, PARA ESGOTO PREDIAL</t>
          </r>
        </is>
      </c>
      <c r="D119" s="8" t="inlineStr">
        <is>
          <r>
            <t xml:space="preserve">SINAPI</t>
          </r>
        </is>
      </c>
      <c r="E119" s="8" t="inlineStr">
        <is>
          <r>
            <t xml:space="preserve">UN</t>
          </r>
        </is>
      </c>
      <c r="F119" s="10" t="n">
        <v>1.0</v>
      </c>
      <c r="G119" s="11" t="n">
        <v>65.07</v>
      </c>
      <c r="H119" s="12" t="n">
        <f>ROUND(ROUND(F119,2)*ROUND(G119,2),2)</f>
        <v>65.07</v>
      </c>
    </row>
    <row r="120" customHeight="0" bestFit="1" ht="20">
      <c r="A120" s="7" t="inlineStr">
        <is>
          <r>
            <t xml:space="preserve">13.2.4</t>
          </r>
        </is>
      </c>
      <c r="B120" s="8" t="inlineStr">
        <is>
          <r>
            <t xml:space="preserve">46.03.038</t>
          </r>
        </is>
      </c>
      <c r="C120" s="9" t="inlineStr">
        <is>
          <r>
            <t xml:space="preserve">Tubo de PVC rígido PxB com virola e anel de borracha, linha esgoto série reforçada ´R´, DN= 50 mm, inclusive conexões</t>
          </r>
        </is>
      </c>
      <c r="D120" s="8" t="inlineStr">
        <is>
          <r>
            <t xml:space="preserve">CDHU</t>
          </r>
        </is>
      </c>
      <c r="E120" s="8" t="inlineStr">
        <is>
          <r>
            <t xml:space="preserve">M</t>
          </r>
        </is>
      </c>
      <c r="F120" s="10" t="n">
        <v>63.0</v>
      </c>
      <c r="G120" s="11" t="n">
        <v>55.03</v>
      </c>
      <c r="H120" s="12" t="n">
        <f>ROUND(ROUND(F120,2)*ROUND(G120,2),2)</f>
        <v>3466.89</v>
      </c>
    </row>
    <row r="121" customHeight="0" bestFit="1" ht="20">
      <c r="A121" s="7" t="inlineStr">
        <is>
          <r>
            <t xml:space="preserve">13.2.5</t>
          </r>
        </is>
      </c>
      <c r="B121" s="8" t="inlineStr">
        <is>
          <r>
            <t xml:space="preserve">46.03.050</t>
          </r>
        </is>
      </c>
      <c r="C121" s="9" t="inlineStr">
        <is>
          <r>
            <t xml:space="preserve">Tubo de PVC rígido PxB com virola e anel de borracha, linha esgoto série reforçada ´R´, DN= 100 mm, inclusive conexões</t>
          </r>
        </is>
      </c>
      <c r="D121" s="8" t="inlineStr">
        <is>
          <r>
            <t xml:space="preserve">CDHU</t>
          </r>
        </is>
      </c>
      <c r="E121" s="8" t="inlineStr">
        <is>
          <r>
            <t xml:space="preserve">M</t>
          </r>
        </is>
      </c>
      <c r="F121" s="10" t="n">
        <v>118.0</v>
      </c>
      <c r="G121" s="11" t="n">
        <v>114.43</v>
      </c>
      <c r="H121" s="12" t="n">
        <f>ROUND(ROUND(F121,2)*ROUND(G121,2),2)</f>
        <v>13502.74</v>
      </c>
    </row>
    <row r="122" customHeight="0" bestFit="1" ht="32">
      <c r="A122" s="7" t="inlineStr">
        <is>
          <r>
            <t xml:space="preserve">13.2.6</t>
          </r>
        </is>
      </c>
      <c r="B122" s="8" t="inlineStr">
        <is>
          <r>
            <t xml:space="preserve">97900</t>
          </r>
        </is>
      </c>
      <c r="C122" s="9" t="inlineStr">
        <is>
          <r>
            <t xml:space="preserve">CAIXA ENTERRADA HIDRÁULICA RETANGULAR EM ALVENARIA COM TIJOLOS CERÂMICOS MACIÇOS, DIMENSÕES INTERNAS: 0,3X0,3X0,3 M PARA REDE DE ESGOTO. AF_12/2020</t>
          </r>
        </is>
      </c>
      <c r="D122" s="8" t="inlineStr">
        <is>
          <r>
            <t xml:space="preserve">SINAPI</t>
          </r>
        </is>
      </c>
      <c r="E122" s="8" t="inlineStr">
        <is>
          <r>
            <t xml:space="preserve">UN</t>
          </r>
        </is>
      </c>
      <c r="F122" s="10" t="n">
        <v>1.0</v>
      </c>
      <c r="G122" s="11" t="n">
        <v>206.52</v>
      </c>
      <c r="H122" s="12" t="n">
        <f>ROUND(ROUND(F122,2)*ROUND(G122,2),2)</f>
        <v>206.52</v>
      </c>
    </row>
    <row r="123" customHeight="0" bestFit="1" ht="20">
      <c r="A123" s="7" t="inlineStr">
        <is>
          <r>
            <t xml:space="preserve">13.2.7</t>
          </r>
        </is>
      </c>
      <c r="B123" s="8" t="inlineStr">
        <is>
          <r>
            <t xml:space="preserve">10.012.093 (E)</t>
          </r>
        </is>
      </c>
      <c r="C123" s="9" t="inlineStr">
        <is>
          <r>
            <t xml:space="preserve">HA.01 - CAIXA DE LIGAÇÃO OU INSPEÇÃO - ALVENARIA DE 1 TIJOLO, REVESTIDA</t>
          </r>
        </is>
      </c>
      <c r="D123" s="8" t="inlineStr">
        <is>
          <r>
            <t xml:space="preserve">SIURB</t>
          </r>
        </is>
      </c>
      <c r="E123" s="8" t="inlineStr">
        <is>
          <r>
            <t xml:space="preserve">M2</t>
          </r>
        </is>
      </c>
      <c r="F123" s="10" t="n">
        <v>26.52</v>
      </c>
      <c r="G123" s="11" t="n">
        <v>411.69</v>
      </c>
      <c r="H123" s="12" t="n">
        <f>ROUND(ROUND(F123,2)*ROUND(G123,2),2)</f>
        <v>10918.02</v>
      </c>
    </row>
    <row r="124" customHeight="0" bestFit="1" ht="20">
      <c r="A124" s="7" t="inlineStr">
        <is>
          <r>
            <t xml:space="preserve">13.2.8</t>
          </r>
        </is>
      </c>
      <c r="B124" s="8" t="inlineStr">
        <is>
          <r>
            <t xml:space="preserve">08.10.010</t>
          </r>
        </is>
      </c>
      <c r="C124" s="9" t="inlineStr">
        <is>
          <r>
            <t xml:space="preserve">Caixa sifonada de pvc dn 100x100x50mm c/grelha pvc cromado</t>
          </r>
        </is>
      </c>
      <c r="D124" s="8" t="inlineStr">
        <is>
          <r>
            <t xml:space="preserve">FDE</t>
          </r>
        </is>
      </c>
      <c r="E124" s="8" t="inlineStr">
        <is>
          <r>
            <t xml:space="preserve">UN</t>
          </r>
        </is>
      </c>
      <c r="F124" s="10" t="n">
        <v>11.0</v>
      </c>
      <c r="G124" s="11" t="n">
        <v>68.21</v>
      </c>
      <c r="H124" s="12" t="n">
        <f>ROUND(ROUND(F124,2)*ROUND(G124,2),2)</f>
        <v>750.31</v>
      </c>
    </row>
    <row r="125" customHeight="1" ht="20">
      <c r="A125" s="5" t="inlineStr">
        <is>
          <r>
            <t xml:space="preserve">13.3</t>
          </r>
        </is>
      </c>
      <c r="B125" s="5" t="inlineStr">
        <is>
          <r>
            <t xml:space="preserve">DRENAGEM</t>
          </r>
        </is>
      </c>
      <c r="C125" s="5" t="inlineStr"/>
      <c r="D125" s="5" t="inlineStr"/>
      <c r="E125" s="5" t="inlineStr"/>
      <c r="F125" s="5" t="inlineStr"/>
      <c r="G125" s="5" t="inlineStr"/>
      <c r="H125" s="6" t="n">
        <f>ROUND(SUM(H126:H132),2)</f>
        <v>47770.51</v>
      </c>
    </row>
    <row r="126" customHeight="0" bestFit="1" ht="20">
      <c r="A126" s="7" t="inlineStr">
        <is>
          <r>
            <t xml:space="preserve">13.3.1</t>
          </r>
        </is>
      </c>
      <c r="B126" s="8" t="inlineStr">
        <is>
          <r>
            <t xml:space="preserve">46.03.050</t>
          </r>
        </is>
      </c>
      <c r="C126" s="9" t="inlineStr">
        <is>
          <r>
            <t xml:space="preserve">Tubo de PVC rígido PxB com virola e anel de borracha, linha esgoto série reforçada ´R´, DN= 100 mm, inclusive conexões</t>
          </r>
        </is>
      </c>
      <c r="D126" s="8" t="inlineStr">
        <is>
          <r>
            <t xml:space="preserve">CDHU</t>
          </r>
        </is>
      </c>
      <c r="E126" s="8" t="inlineStr">
        <is>
          <r>
            <t xml:space="preserve">M</t>
          </r>
        </is>
      </c>
      <c r="F126" s="10" t="n">
        <v>67.0</v>
      </c>
      <c r="G126" s="11" t="n">
        <v>114.43</v>
      </c>
      <c r="H126" s="12" t="n">
        <f>ROUND(ROUND(F126,2)*ROUND(G126,2),2)</f>
        <v>7666.81</v>
      </c>
    </row>
    <row r="127" customHeight="0" bestFit="1" ht="20">
      <c r="A127" s="7" t="inlineStr">
        <is>
          <r>
            <t xml:space="preserve">13.3.2</t>
          </r>
        </is>
      </c>
      <c r="B127" s="8" t="inlineStr">
        <is>
          <r>
            <t xml:space="preserve">46.03.060</t>
          </r>
        </is>
      </c>
      <c r="C127" s="9" t="inlineStr">
        <is>
          <r>
            <t xml:space="preserve">Tubo de PVC rígido PxB com virola e anel de borracha, linha esgoto série reforçada ´R´. DN= 150 mm, inclusive conexões</t>
          </r>
        </is>
      </c>
      <c r="D127" s="8" t="inlineStr">
        <is>
          <r>
            <t xml:space="preserve">CDHU</t>
          </r>
        </is>
      </c>
      <c r="E127" s="8" t="inlineStr">
        <is>
          <r>
            <t xml:space="preserve">M</t>
          </r>
        </is>
      </c>
      <c r="F127" s="10" t="n">
        <v>132.0</v>
      </c>
      <c r="G127" s="11" t="n">
        <v>176.76</v>
      </c>
      <c r="H127" s="12" t="n">
        <f>ROUND(ROUND(F127,2)*ROUND(G127,2),2)</f>
        <v>23332.32</v>
      </c>
    </row>
    <row r="128" customHeight="0" bestFit="1" ht="20">
      <c r="A128" s="7" t="inlineStr">
        <is>
          <r>
            <t xml:space="preserve">13.3.3</t>
          </r>
        </is>
      </c>
      <c r="B128" s="8" t="inlineStr">
        <is>
          <r>
            <t xml:space="preserve">Propria.053</t>
          </r>
        </is>
      </c>
      <c r="C128" s="9" t="inlineStr">
        <is>
          <r>
            <t xml:space="preserve">Tubo de PVC rígido PxB com virola e anel de borracha, linha esgoto série reforçada ´R´. DN= 200 mm, inclusive conexões</t>
          </r>
        </is>
      </c>
      <c r="D128" s="8" t="inlineStr">
        <is>
          <r>
            <t xml:space="preserve">Composições Próprias</t>
          </r>
        </is>
      </c>
      <c r="E128" s="8" t="inlineStr">
        <is>
          <r>
            <t xml:space="preserve">m</t>
          </r>
        </is>
      </c>
      <c r="F128" s="10" t="n">
        <v>17.0</v>
      </c>
      <c r="G128" s="11" t="n">
        <v>295.42</v>
      </c>
      <c r="H128" s="12" t="n">
        <f>ROUND(ROUND(F128,2)*ROUND(G128,2),2)</f>
        <v>5022.14</v>
      </c>
    </row>
    <row r="129" customHeight="0" bestFit="1" ht="20">
      <c r="A129" s="7" t="inlineStr">
        <is>
          <r>
            <t xml:space="preserve">13.3.4</t>
          </r>
        </is>
      </c>
      <c r="B129" s="8" t="inlineStr">
        <is>
          <r>
            <t xml:space="preserve">10.012.093 (E)</t>
          </r>
        </is>
      </c>
      <c r="C129" s="9" t="inlineStr">
        <is>
          <r>
            <t xml:space="preserve">HA.01 - CAIXA DE LIGAÇÃO OU INSPEÇÃO - ALVENARIA DE 1 TIJOLO, REVESTIDA</t>
          </r>
        </is>
      </c>
      <c r="D129" s="8" t="inlineStr">
        <is>
          <r>
            <t xml:space="preserve">SIURB</t>
          </r>
        </is>
      </c>
      <c r="E129" s="8" t="inlineStr">
        <is>
          <r>
            <t xml:space="preserve">M2</t>
          </r>
        </is>
      </c>
      <c r="F129" s="10" t="n">
        <v>18.72</v>
      </c>
      <c r="G129" s="11" t="n">
        <v>411.69</v>
      </c>
      <c r="H129" s="12" t="n">
        <f>ROUND(ROUND(F129,2)*ROUND(G129,2),2)</f>
        <v>7706.84</v>
      </c>
    </row>
    <row r="130" customHeight="0" bestFit="1" ht="20">
      <c r="A130" s="7" t="inlineStr">
        <is>
          <r>
            <t xml:space="preserve">13.3.5</t>
          </r>
        </is>
      </c>
      <c r="B130" s="8" t="inlineStr">
        <is>
          <r>
            <t xml:space="preserve">16.08.041</t>
          </r>
        </is>
      </c>
      <c r="C130" s="9" t="inlineStr">
        <is>
          <r>
            <t xml:space="preserve">Caixa de alvenaria - tampa de concreto</t>
          </r>
        </is>
      </c>
      <c r="D130" s="8" t="inlineStr">
        <is>
          <r>
            <t xml:space="preserve">FDE</t>
          </r>
        </is>
      </c>
      <c r="E130" s="8" t="inlineStr">
        <is>
          <r>
            <t xml:space="preserve">M2</t>
          </r>
        </is>
      </c>
      <c r="F130" s="10" t="n">
        <v>11.52</v>
      </c>
      <c r="G130" s="11" t="n">
        <v>217.5</v>
      </c>
      <c r="H130" s="12" t="n">
        <f>ROUND(ROUND(F130,2)*ROUND(G130,2),2)</f>
        <v>2505.6</v>
      </c>
    </row>
    <row r="131" customHeight="0" bestFit="1" ht="20">
      <c r="A131" s="7" t="inlineStr">
        <is>
          <r>
            <t xml:space="preserve">13.3.6</t>
          </r>
        </is>
      </c>
      <c r="B131" s="8" t="inlineStr">
        <is>
          <r>
            <t xml:space="preserve">2003816</t>
          </r>
        </is>
      </c>
      <c r="C131" s="9" t="inlineStr">
        <is>
          <r>
            <t xml:space="preserve">Canaleta de concreto - CAU 06 - seção de 50 x 50 cm - espessura de 10 cm - apoiada em toda a extensão</t>
          </r>
        </is>
      </c>
      <c r="D131" s="8" t="inlineStr">
        <is>
          <r>
            <t xml:space="preserve">SICRO NOVO</t>
          </r>
        </is>
      </c>
      <c r="E131" s="8" t="inlineStr">
        <is>
          <r>
            <t xml:space="preserve">m</t>
          </r>
        </is>
      </c>
      <c r="F131" s="10" t="n">
        <v>4.0</v>
      </c>
      <c r="G131" s="11" t="n">
        <v>326.87</v>
      </c>
      <c r="H131" s="12" t="n">
        <f>ROUND(ROUND(F131,2)*ROUND(G131,2),2)</f>
        <v>1307.48</v>
      </c>
    </row>
    <row r="132" customHeight="0" bestFit="1" ht="20">
      <c r="A132" s="7" t="inlineStr">
        <is>
          <r>
            <t xml:space="preserve">13.3.7</t>
          </r>
        </is>
      </c>
      <c r="B132" s="8" t="inlineStr">
        <is>
          <r>
            <t xml:space="preserve">10.012.027 (E)</t>
          </r>
        </is>
      </c>
      <c r="C132" s="9" t="inlineStr">
        <is>
          <r>
            <t xml:space="preserve">GRELHA HEMISFÉRICA DE FERRO FUNDIDO - 100MM</t>
          </r>
        </is>
      </c>
      <c r="D132" s="8" t="inlineStr">
        <is>
          <r>
            <t xml:space="preserve">SIURB</t>
          </r>
        </is>
      </c>
      <c r="E132" s="8" t="inlineStr">
        <is>
          <r>
            <t xml:space="preserve">UN</t>
          </r>
        </is>
      </c>
      <c r="F132" s="10" t="n">
        <v>13.0</v>
      </c>
      <c r="G132" s="11" t="n">
        <v>17.64</v>
      </c>
      <c r="H132" s="12" t="n">
        <f>ROUND(ROUND(F132,2)*ROUND(G132,2),2)</f>
        <v>229.32</v>
      </c>
    </row>
    <row r="133" customHeight="1" ht="20">
      <c r="A133" s="5" t="inlineStr">
        <is>
          <r>
            <t xml:space="preserve">13.4</t>
          </r>
        </is>
      </c>
      <c r="B133" s="5" t="inlineStr">
        <is>
          <r>
            <t xml:space="preserve">LOUÇAS E METAIS</t>
          </r>
        </is>
      </c>
      <c r="C133" s="5" t="inlineStr"/>
      <c r="D133" s="5" t="inlineStr"/>
      <c r="E133" s="5" t="inlineStr"/>
      <c r="F133" s="5" t="inlineStr"/>
      <c r="G133" s="5" t="inlineStr"/>
      <c r="H133" s="6" t="n">
        <f>ROUND(SUM(H134:H154),2)</f>
        <v>56982.22</v>
      </c>
    </row>
    <row r="134" customHeight="0" bestFit="1" ht="24">
      <c r="A134" s="7" t="inlineStr">
        <is>
          <r>
            <t xml:space="preserve">13.4.1</t>
          </r>
        </is>
      </c>
      <c r="B134" s="8" t="inlineStr">
        <is>
          <r>
            <t xml:space="preserve">100866</t>
          </r>
        </is>
      </c>
      <c r="C134" s="9" t="inlineStr">
        <is>
          <r>
            <t xml:space="preserve">BARRA DE APOIO RETA, EM ACO INOX POLIDO, COMPRIMENTO 60CM, FIXADA NA PAREDE - FORNECIMENTO E INSTALAÇÃO. AF_01/2020</t>
          </r>
        </is>
      </c>
      <c r="D134" s="8" t="inlineStr">
        <is>
          <r>
            <t xml:space="preserve">SINAPI</t>
          </r>
        </is>
      </c>
      <c r="E134" s="8" t="inlineStr">
        <is>
          <r>
            <t xml:space="preserve">UN</t>
          </r>
        </is>
      </c>
      <c r="F134" s="10" t="n">
        <v>4.0</v>
      </c>
      <c r="G134" s="11" t="n">
        <v>310.38</v>
      </c>
      <c r="H134" s="12" t="n">
        <f>ROUND(ROUND(F134,2)*ROUND(G134,2),2)</f>
        <v>1241.52</v>
      </c>
    </row>
    <row r="135" customHeight="0" bestFit="1" ht="24">
      <c r="A135" s="7" t="inlineStr">
        <is>
          <r>
            <t xml:space="preserve">13.4.2</t>
          </r>
        </is>
      </c>
      <c r="B135" s="8" t="inlineStr">
        <is>
          <r>
            <t xml:space="preserve">100867</t>
          </r>
        </is>
      </c>
      <c r="C135" s="9" t="inlineStr">
        <is>
          <r>
            <t xml:space="preserve">BARRA DE APOIO RETA, EM ACO INOX POLIDO, COMPRIMENTO 70 CM, FIXADA NA PAREDE - FORNECIMENTO E INSTALAÇÃO. AF_01/2020</t>
          </r>
        </is>
      </c>
      <c r="D135" s="8" t="inlineStr">
        <is>
          <r>
            <t xml:space="preserve">SINAPI</t>
          </r>
        </is>
      </c>
      <c r="E135" s="8" t="inlineStr">
        <is>
          <r>
            <t xml:space="preserve">UN</t>
          </r>
        </is>
      </c>
      <c r="F135" s="10" t="n">
        <v>2.0</v>
      </c>
      <c r="G135" s="11" t="n">
        <v>329.0</v>
      </c>
      <c r="H135" s="12" t="n">
        <f>ROUND(ROUND(F135,2)*ROUND(G135,2),2)</f>
        <v>658.0</v>
      </c>
    </row>
    <row r="136" customHeight="0" bestFit="1" ht="24">
      <c r="A136" s="7" t="inlineStr">
        <is>
          <r>
            <t xml:space="preserve">13.4.3</t>
          </r>
        </is>
      </c>
      <c r="B136" s="8" t="inlineStr">
        <is>
          <r>
            <t xml:space="preserve">100868</t>
          </r>
        </is>
      </c>
      <c r="C136" s="9" t="inlineStr">
        <is>
          <r>
            <t xml:space="preserve">BARRA DE APOIO RETA, EM ACO INOX POLIDO, COMPRIMENTO 80 CM, FIXADA NA PAREDE - FORNECIMENTO E INSTALAÇÃO. AF_01/2020</t>
          </r>
        </is>
      </c>
      <c r="D136" s="8" t="inlineStr">
        <is>
          <r>
            <t xml:space="preserve">SINAPI</t>
          </r>
        </is>
      </c>
      <c r="E136" s="8" t="inlineStr">
        <is>
          <r>
            <t xml:space="preserve">UN</t>
          </r>
        </is>
      </c>
      <c r="F136" s="10" t="n">
        <v>4.0</v>
      </c>
      <c r="G136" s="11" t="n">
        <v>341.39</v>
      </c>
      <c r="H136" s="12" t="n">
        <f>ROUND(ROUND(F136,2)*ROUND(G136,2),2)</f>
        <v>1365.56</v>
      </c>
    </row>
    <row r="137" customHeight="0" bestFit="1" ht="24">
      <c r="A137" s="7" t="inlineStr">
        <is>
          <r>
            <t xml:space="preserve">13.4.4</t>
          </r>
        </is>
      </c>
      <c r="B137" s="8" t="inlineStr">
        <is>
          <r>
            <t xml:space="preserve">86904</t>
          </r>
        </is>
      </c>
      <c r="C137" s="9" t="inlineStr">
        <is>
          <r>
            <t xml:space="preserve">LAVATÓRIO LOUÇA BRANCA SUSPENSO, 29,5 X 39CM OU EQUIVALENTE, PADRÃO POPULAR - FORNECIMENTO E INSTALAÇÃO. AF_01/2020</t>
          </r>
        </is>
      </c>
      <c r="D137" s="8" t="inlineStr">
        <is>
          <r>
            <t xml:space="preserve">SINAPI</t>
          </r>
        </is>
      </c>
      <c r="E137" s="8" t="inlineStr">
        <is>
          <r>
            <t xml:space="preserve">UN</t>
          </r>
        </is>
      </c>
      <c r="F137" s="10" t="n">
        <v>2.0</v>
      </c>
      <c r="G137" s="11" t="n">
        <v>153.19</v>
      </c>
      <c r="H137" s="12" t="n">
        <f>ROUND(ROUND(F137,2)*ROUND(G137,2),2)</f>
        <v>306.38</v>
      </c>
    </row>
    <row r="138" customHeight="0" bestFit="1" ht="24">
      <c r="A138" s="7" t="inlineStr">
        <is>
          <r>
            <t xml:space="preserve">13.4.5</t>
          </r>
        </is>
      </c>
      <c r="B138" s="8" t="inlineStr">
        <is>
          <r>
            <t xml:space="preserve">86902</t>
          </r>
        </is>
      </c>
      <c r="C138" s="9" t="inlineStr">
        <is>
          <r>
            <t xml:space="preserve">LAVATÓRIO LOUÇA BRANCA COM COLUNA, *44 X 35,5* CM, PADRÃO POPULAR - FORNECIMENTO E INSTALAÇÃO. AF_01/2020</t>
          </r>
        </is>
      </c>
      <c r="D138" s="8" t="inlineStr">
        <is>
          <r>
            <t xml:space="preserve">SINAPI</t>
          </r>
        </is>
      </c>
      <c r="E138" s="8" t="inlineStr">
        <is>
          <r>
            <t xml:space="preserve">UN</t>
          </r>
        </is>
      </c>
      <c r="F138" s="10" t="n">
        <v>4.0</v>
      </c>
      <c r="G138" s="11" t="n">
        <v>322.89</v>
      </c>
      <c r="H138" s="12" t="n">
        <f>ROUND(ROUND(F138,2)*ROUND(G138,2),2)</f>
        <v>1291.56</v>
      </c>
    </row>
    <row r="139" customHeight="0" bestFit="1" ht="32">
      <c r="A139" s="7" t="inlineStr">
        <is>
          <r>
            <t xml:space="preserve">13.4.6</t>
          </r>
        </is>
      </c>
      <c r="B139" s="8" t="inlineStr">
        <is>
          <r>
            <t xml:space="preserve">86935</t>
          </r>
        </is>
      </c>
      <c r="C139" s="9" t="inlineStr">
        <is>
          <r>
            <t xml:space="preserve">CUBA DE EMBUTIR DE AÇO INOXIDÁVEL MÉDIA, INCLUSO VÁLVULA TIPO AMERICANA EM METAL CROMADO E SIFÃO FLEXÍVEL EM PVC - FORNECIMENTO E INSTALAÇÃO. AF_01/2020</t>
          </r>
        </is>
      </c>
      <c r="D139" s="8" t="inlineStr">
        <is>
          <r>
            <t xml:space="preserve">SINAPI</t>
          </r>
        </is>
      </c>
      <c r="E139" s="8" t="inlineStr">
        <is>
          <r>
            <t xml:space="preserve">UN</t>
          </r>
        </is>
      </c>
      <c r="F139" s="10" t="n">
        <v>3.0</v>
      </c>
      <c r="G139" s="11" t="n">
        <v>294.18</v>
      </c>
      <c r="H139" s="12" t="n">
        <f>ROUND(ROUND(F139,2)*ROUND(G139,2),2)</f>
        <v>882.54</v>
      </c>
    </row>
    <row r="140" customHeight="0" bestFit="1" ht="24">
      <c r="A140" s="7" t="inlineStr">
        <is>
          <r>
            <t xml:space="preserve">13.4.7</t>
          </r>
        </is>
      </c>
      <c r="B140" s="8" t="inlineStr">
        <is>
          <r>
            <t xml:space="preserve">86906</t>
          </r>
        </is>
      </c>
      <c r="C140" s="9" t="inlineStr">
        <is>
          <r>
            <t xml:space="preserve">TORNEIRA CROMADA DE MESA, 1/2" OU 3/4", PARA LAVATÓRIO, PADRÃO POPULAR - FORNECIMENTO E INSTALAÇÃO. AF_01/2020</t>
          </r>
        </is>
      </c>
      <c r="D140" s="8" t="inlineStr">
        <is>
          <r>
            <t xml:space="preserve">SINAPI</t>
          </r>
        </is>
      </c>
      <c r="E140" s="8" t="inlineStr">
        <is>
          <r>
            <t xml:space="preserve">UN</t>
          </r>
        </is>
      </c>
      <c r="F140" s="10" t="n">
        <v>6.0</v>
      </c>
      <c r="G140" s="11" t="n">
        <v>67.51</v>
      </c>
      <c r="H140" s="12" t="n">
        <f>ROUND(ROUND(F140,2)*ROUND(G140,2),2)</f>
        <v>405.06</v>
      </c>
    </row>
    <row r="141" customHeight="0" bestFit="1" ht="24">
      <c r="A141" s="7" t="inlineStr">
        <is>
          <r>
            <t xml:space="preserve">13.4.8</t>
          </r>
        </is>
      </c>
      <c r="B141" s="8" t="inlineStr">
        <is>
          <r>
            <t xml:space="preserve">86906</t>
          </r>
        </is>
      </c>
      <c r="C141" s="9" t="inlineStr">
        <is>
          <r>
            <t xml:space="preserve">TORNEIRA CROMADA DE MESA, 1/2" OU 3/4", PARA LAVATÓRIO, PADRÃO POPULAR - FORNECIMENTO E INSTALAÇÃO. AF_01/2020</t>
          </r>
        </is>
      </c>
      <c r="D141" s="8" t="inlineStr">
        <is>
          <r>
            <t xml:space="preserve">SINAPI</t>
          </r>
        </is>
      </c>
      <c r="E141" s="8" t="inlineStr">
        <is>
          <r>
            <t xml:space="preserve">UN</t>
          </r>
        </is>
      </c>
      <c r="F141" s="10" t="n">
        <v>1.0</v>
      </c>
      <c r="G141" s="11" t="n">
        <v>67.51</v>
      </c>
      <c r="H141" s="12" t="n">
        <f>ROUND(ROUND(F141,2)*ROUND(G141,2),2)</f>
        <v>67.51</v>
      </c>
    </row>
    <row r="142" customHeight="0" bestFit="1" ht="24">
      <c r="A142" s="7" t="inlineStr">
        <is>
          <r>
            <t xml:space="preserve">13.4.9</t>
          </r>
        </is>
      </c>
      <c r="B142" s="8" t="inlineStr">
        <is>
          <r>
            <t xml:space="preserve">95471</t>
          </r>
        </is>
      </c>
      <c r="C142" s="9" t="inlineStr">
        <is>
          <r>
            <t xml:space="preserve">VASO SANITARIO SIFONADO CONVENCIONAL PARA PCD SEM FURO FRONTAL COM LOUÇA BRANCA SEM ASSENTO - FORNECIMENTO E INSTALAÇÃO. AF_01/2020</t>
          </r>
        </is>
      </c>
      <c r="D142" s="8" t="inlineStr">
        <is>
          <r>
            <t xml:space="preserve">SINAPI</t>
          </r>
        </is>
      </c>
      <c r="E142" s="8" t="inlineStr">
        <is>
          <r>
            <t xml:space="preserve">UN</t>
          </r>
        </is>
      </c>
      <c r="F142" s="10" t="n">
        <v>2.0</v>
      </c>
      <c r="G142" s="11" t="n">
        <v>802.57</v>
      </c>
      <c r="H142" s="12" t="n">
        <f>ROUND(ROUND(F142,2)*ROUND(G142,2),2)</f>
        <v>1605.14</v>
      </c>
    </row>
    <row r="143" customHeight="0" bestFit="1" ht="20">
      <c r="A143" s="7" t="inlineStr">
        <is>
          <r>
            <t xml:space="preserve">13.4.10</t>
          </r>
        </is>
      </c>
      <c r="B143" s="8" t="inlineStr">
        <is>
          <r>
            <t xml:space="preserve">100848</t>
          </r>
        </is>
      </c>
      <c r="C143" s="9" t="inlineStr">
        <is>
          <r>
            <t xml:space="preserve">VASO SANITÁRIO INFANTIL LOUÇA BRANCA - FORNECIMENTO E INSTALACAO. AF_01/2020</t>
          </r>
        </is>
      </c>
      <c r="D143" s="8" t="inlineStr">
        <is>
          <r>
            <t xml:space="preserve">SINAPI</t>
          </r>
        </is>
      </c>
      <c r="E143" s="8" t="inlineStr">
        <is>
          <r>
            <t xml:space="preserve">UN</t>
          </r>
        </is>
      </c>
      <c r="F143" s="10" t="n">
        <v>10.0</v>
      </c>
      <c r="G143" s="11" t="n">
        <v>571.0</v>
      </c>
      <c r="H143" s="12" t="n">
        <f>ROUND(ROUND(F143,2)*ROUND(G143,2),2)</f>
        <v>5710.0</v>
      </c>
    </row>
    <row r="144" customHeight="0" bestFit="1" ht="20">
      <c r="A144" s="7" t="inlineStr">
        <is>
          <r>
            <t xml:space="preserve">13.4.11</t>
          </r>
        </is>
      </c>
      <c r="B144" s="8" t="inlineStr">
        <is>
          <r>
            <t xml:space="preserve">95469</t>
          </r>
        </is>
      </c>
      <c r="C144" s="9" t="inlineStr">
        <is>
          <r>
            <t xml:space="preserve">VASO SANITARIO SIFONADO CONVENCIONAL COM LOUÇA BRANCA - FORNECIMENTO E INSTALAÇÃO. AF_01/2020</t>
          </r>
        </is>
      </c>
      <c r="D144" s="8" t="inlineStr">
        <is>
          <r>
            <t xml:space="preserve">SINAPI</t>
          </r>
        </is>
      </c>
      <c r="E144" s="8" t="inlineStr">
        <is>
          <r>
            <t xml:space="preserve">UN</t>
          </r>
        </is>
      </c>
      <c r="F144" s="10" t="n">
        <v>4.0</v>
      </c>
      <c r="G144" s="11" t="n">
        <v>309.13</v>
      </c>
      <c r="H144" s="12" t="n">
        <f>ROUND(ROUND(F144,2)*ROUND(G144,2),2)</f>
        <v>1236.52</v>
      </c>
    </row>
    <row r="145" customHeight="0" bestFit="1" ht="20">
      <c r="A145" s="7" t="inlineStr">
        <is>
          <r>
            <t xml:space="preserve">13.4.12</t>
          </r>
        </is>
      </c>
      <c r="B145" s="8" t="inlineStr">
        <is>
          <r>
            <t xml:space="preserve">100860</t>
          </r>
        </is>
      </c>
      <c r="C145" s="9" t="inlineStr">
        <is>
          <r>
            <t xml:space="preserve">CHUVEIRO ELÉTRICO COMUM CORPO PLÁSTICO, TIPO DUCHA - FORNECIMENTO E INSTALAÇÃO. AF_01/2020</t>
          </r>
        </is>
      </c>
      <c r="D145" s="8" t="inlineStr">
        <is>
          <r>
            <t xml:space="preserve">SINAPI</t>
          </r>
        </is>
      </c>
      <c r="E145" s="8" t="inlineStr">
        <is>
          <r>
            <t xml:space="preserve">UN</t>
          </r>
        </is>
      </c>
      <c r="F145" s="10" t="n">
        <v>6.0</v>
      </c>
      <c r="G145" s="11" t="n">
        <v>124.26</v>
      </c>
      <c r="H145" s="12" t="n">
        <f>ROUND(ROUND(F145,2)*ROUND(G145,2),2)</f>
        <v>745.56</v>
      </c>
    </row>
    <row r="146" customHeight="0" bestFit="1" ht="20">
      <c r="A146" s="7" t="inlineStr">
        <is>
          <r>
            <t xml:space="preserve">13.4.13</t>
          </r>
        </is>
      </c>
      <c r="B146" s="8" t="inlineStr">
        <is>
          <r>
            <t xml:space="preserve">95544</t>
          </r>
        </is>
      </c>
      <c r="C146" s="9" t="inlineStr">
        <is>
          <r>
            <t xml:space="preserve">PAPELEIRA DE PAREDE EM METAL CROMADO SEM TAMPA, INCLUSO FIXAÇÃO. AF_01/2020</t>
          </r>
        </is>
      </c>
      <c r="D146" s="8" t="inlineStr">
        <is>
          <r>
            <t xml:space="preserve">SINAPI</t>
          </r>
        </is>
      </c>
      <c r="E146" s="8" t="inlineStr">
        <is>
          <r>
            <t xml:space="preserve">UN</t>
          </r>
        </is>
      </c>
      <c r="F146" s="10" t="n">
        <v>8.0</v>
      </c>
      <c r="G146" s="11" t="n">
        <v>62.19</v>
      </c>
      <c r="H146" s="12" t="n">
        <f>ROUND(ROUND(F146,2)*ROUND(G146,2),2)</f>
        <v>497.52</v>
      </c>
    </row>
    <row r="147" customHeight="0" bestFit="1" ht="24">
      <c r="A147" s="7" t="inlineStr">
        <is>
          <r>
            <t xml:space="preserve">13.4.14</t>
          </r>
        </is>
      </c>
      <c r="B147" s="8" t="inlineStr">
        <is>
          <r>
            <t xml:space="preserve">95547</t>
          </r>
        </is>
      </c>
      <c r="C147" s="9" t="inlineStr">
        <is>
          <r>
            <t xml:space="preserve">SABONETEIRA PLASTICA TIPO DISPENSER PARA SABONETE LIQUIDO COM RESERVATORIO 800 A 1500 ML, INCLUSO FIXAÇÃO. AF_01/2020</t>
          </r>
        </is>
      </c>
      <c r="D147" s="8" t="inlineStr">
        <is>
          <r>
            <t xml:space="preserve">SINAPI</t>
          </r>
        </is>
      </c>
      <c r="E147" s="8" t="inlineStr">
        <is>
          <r>
            <t xml:space="preserve">UN</t>
          </r>
        </is>
      </c>
      <c r="F147" s="10" t="n">
        <v>8.0</v>
      </c>
      <c r="G147" s="11" t="n">
        <v>72.76</v>
      </c>
      <c r="H147" s="12" t="n">
        <f>ROUND(ROUND(F147,2)*ROUND(G147,2),2)</f>
        <v>582.08</v>
      </c>
    </row>
    <row r="148" customHeight="0" bestFit="1" ht="20">
      <c r="A148" s="7" t="inlineStr">
        <is>
          <r>
            <t xml:space="preserve">13.4.15</t>
          </r>
        </is>
      </c>
      <c r="B148" s="8" t="inlineStr">
        <is>
          <r>
            <t xml:space="preserve">00011757</t>
          </r>
        </is>
      </c>
      <c r="C148" s="9" t="inlineStr">
        <is>
          <r>
            <t xml:space="preserve">SABONETEIRA DE PAREDE EM METAL CROMADO</t>
          </r>
        </is>
      </c>
      <c r="D148" s="8" t="inlineStr">
        <is>
          <r>
            <t xml:space="preserve">SINAPI</t>
          </r>
        </is>
      </c>
      <c r="E148" s="8" t="inlineStr">
        <is>
          <r>
            <t xml:space="preserve">UN</t>
          </r>
        </is>
      </c>
      <c r="F148" s="10" t="n">
        <v>10.0</v>
      </c>
      <c r="G148" s="11" t="n">
        <v>46.0</v>
      </c>
      <c r="H148" s="12" t="n">
        <f>ROUND(ROUND(F148,2)*ROUND(G148,2),2)</f>
        <v>460.0</v>
      </c>
    </row>
    <row r="149" customHeight="0" bestFit="1" ht="20">
      <c r="A149" s="7" t="inlineStr">
        <is>
          <r>
            <t xml:space="preserve">13.4.16</t>
          </r>
        </is>
      </c>
      <c r="B149" s="8" t="inlineStr">
        <is>
          <r>
            <t xml:space="preserve">00037400</t>
          </r>
        </is>
      </c>
      <c r="C149" s="9" t="inlineStr">
        <is>
          <r>
            <t xml:space="preserve">PAPELEIRA PLASTICA TIPO DISPENSER PARA PAPEL HIGIENICO ROLAO</t>
          </r>
        </is>
      </c>
      <c r="D149" s="8" t="inlineStr">
        <is>
          <r>
            <t xml:space="preserve">SINAPI</t>
          </r>
        </is>
      </c>
      <c r="E149" s="8" t="inlineStr">
        <is>
          <r>
            <t xml:space="preserve">UN</t>
          </r>
        </is>
      </c>
      <c r="F149" s="10" t="n">
        <v>16.0</v>
      </c>
      <c r="G149" s="11" t="n">
        <v>60.13</v>
      </c>
      <c r="H149" s="12" t="n">
        <f>ROUND(ROUND(F149,2)*ROUND(G149,2),2)</f>
        <v>962.08</v>
      </c>
    </row>
    <row r="150" customHeight="0" bestFit="1" ht="20">
      <c r="A150" s="7" t="inlineStr">
        <is>
          <r>
            <t xml:space="preserve">13.4.17</t>
          </r>
        </is>
      </c>
      <c r="B150" s="8" t="inlineStr">
        <is>
          <r>
            <t xml:space="preserve">44.03.920</t>
          </r>
        </is>
      </c>
      <c r="C150" s="9" t="inlineStr">
        <is>
          <r>
            <t xml:space="preserve">Ducha higiênica com registro</t>
          </r>
        </is>
      </c>
      <c r="D150" s="8" t="inlineStr">
        <is>
          <r>
            <t xml:space="preserve">CDHU</t>
          </r>
        </is>
      </c>
      <c r="E150" s="8" t="inlineStr">
        <is>
          <r>
            <t xml:space="preserve">UN</t>
          </r>
        </is>
      </c>
      <c r="F150" s="10" t="n">
        <v>6.0</v>
      </c>
      <c r="G150" s="11" t="n">
        <v>256.7</v>
      </c>
      <c r="H150" s="12" t="n">
        <f>ROUND(ROUND(F150,2)*ROUND(G150,2),2)</f>
        <v>1540.2</v>
      </c>
    </row>
    <row r="151" customHeight="0" bestFit="1" ht="40">
      <c r="A151" s="7" t="inlineStr">
        <is>
          <r>
            <t xml:space="preserve">13.4.18</t>
          </r>
        </is>
      </c>
      <c r="B151" s="8" t="inlineStr">
        <is>
          <r>
            <t xml:space="preserve">93396</t>
          </r>
        </is>
      </c>
      <c r="C151" s="9" t="inlineStr">
        <is>
          <r>
            <t xml:space="preserve">BANCADA GRANITO CINZA, 50 X 60 CM, INCL. CUBA DE EMBUTIR OVAL LOUÇA BRANCA 35 X 50 CM, VÁLVULA METAL CROMADO, SIFÃO FLEXÍVEL PVC, ENGATE 30 CM FLEXÍVEL PLÁSTICO E TORNEIRA CROMADA DE MESA, PADRÃO POPULAR - FORNEC. E INSTALAÇÃO. AF_01/2020</t>
          </r>
        </is>
      </c>
      <c r="D151" s="8" t="inlineStr">
        <is>
          <r>
            <t xml:space="preserve">SINAPI</t>
          </r>
        </is>
      </c>
      <c r="E151" s="8" t="inlineStr">
        <is>
          <r>
            <t xml:space="preserve">UN</t>
          </r>
        </is>
      </c>
      <c r="F151" s="10" t="n">
        <v>18.0</v>
      </c>
      <c r="G151" s="11" t="n">
        <v>714.89</v>
      </c>
      <c r="H151" s="12" t="n">
        <f>ROUND(ROUND(F151,2)*ROUND(G151,2),2)</f>
        <v>12868.02</v>
      </c>
    </row>
    <row r="152" customHeight="0" bestFit="1" ht="48">
      <c r="A152" s="7" t="inlineStr">
        <is>
          <r>
            <t xml:space="preserve">13.4.19</t>
          </r>
        </is>
      </c>
      <c r="B152" s="8" t="inlineStr">
        <is>
          <r>
            <t xml:space="preserve">93441</t>
          </r>
        </is>
      </c>
      <c r="C152" s="9" t="inlineStr">
        <is>
          <r>
            <t xml:space="preserve">BANCADA GRANITO CINZA 150 X 60 CM, COM CUBA DE EMBUTIR DE AÇO, VÁLVULA AMERICANA EM METAL, SIFÃO FLEXÍVEL EM PVC, ENGATE FLEXÍVEL 30 CM, TORNEIRA CROMADA LONGA, DE PAREDE, 1/2" OU 3/4", P/ COZINHA, PADRÃO POPULAR - FORNEC. E INSTALAÇÃO. AF_01/2020</t>
          </r>
        </is>
      </c>
      <c r="D152" s="8" t="inlineStr">
        <is>
          <r>
            <t xml:space="preserve">SINAPI</t>
          </r>
        </is>
      </c>
      <c r="E152" s="8" t="inlineStr">
        <is>
          <r>
            <t xml:space="preserve">UN</t>
          </r>
        </is>
      </c>
      <c r="F152" s="10" t="n">
        <v>2.0</v>
      </c>
      <c r="G152" s="11" t="n">
        <v>1206.06</v>
      </c>
      <c r="H152" s="12" t="n">
        <f>ROUND(ROUND(F152,2)*ROUND(G152,2),2)</f>
        <v>2412.12</v>
      </c>
    </row>
    <row r="153" customHeight="0" bestFit="1" ht="24">
      <c r="A153" s="7" t="inlineStr">
        <is>
          <r>
            <t xml:space="preserve">13.4.20</t>
          </r>
        </is>
      </c>
      <c r="B153" s="8" t="inlineStr">
        <is>
          <r>
            <t xml:space="preserve">86875</t>
          </r>
        </is>
      </c>
      <c r="C153" s="9" t="inlineStr">
        <is>
          <r>
            <t xml:space="preserve">TANQUE DE MÁRMORE SINTÉTICO COM COLUNA, 22L OU EQUIVALENTE FORNECIMENTO E INSTALAÇÃO. AF_01/2020</t>
          </r>
        </is>
      </c>
      <c r="D153" s="8" t="inlineStr">
        <is>
          <r>
            <t xml:space="preserve">SINAPI</t>
          </r>
        </is>
      </c>
      <c r="E153" s="8" t="inlineStr">
        <is>
          <r>
            <t xml:space="preserve">UN</t>
          </r>
        </is>
      </c>
      <c r="F153" s="10" t="n">
        <v>1.0</v>
      </c>
      <c r="G153" s="11" t="n">
        <v>663.78</v>
      </c>
      <c r="H153" s="12" t="n">
        <f>ROUND(ROUND(F153,2)*ROUND(G153,2),2)</f>
        <v>663.78</v>
      </c>
    </row>
    <row r="154" customHeight="0" bestFit="1" ht="20">
      <c r="A154" s="7" t="inlineStr">
        <is>
          <r>
            <t xml:space="preserve">13.4.21</t>
          </r>
        </is>
      </c>
      <c r="B154" s="8" t="inlineStr">
        <is>
          <r>
            <t xml:space="preserve">08.84.048</t>
          </r>
        </is>
      </c>
      <c r="C154" s="9" t="inlineStr">
        <is>
          <r>
            <t xml:space="preserve">Tampo de pia em granilite</t>
          </r>
        </is>
      </c>
      <c r="D154" s="8" t="inlineStr">
        <is>
          <r>
            <t xml:space="preserve">FDE</t>
          </r>
        </is>
      </c>
      <c r="E154" s="8" t="inlineStr">
        <is>
          <r>
            <t xml:space="preserve">M2</t>
          </r>
        </is>
      </c>
      <c r="F154" s="10" t="n">
        <v>35.4</v>
      </c>
      <c r="G154" s="11" t="n">
        <v>606.81</v>
      </c>
      <c r="H154" s="12" t="n">
        <f>ROUND(ROUND(F154,2)*ROUND(G154,2),2)</f>
        <v>21481.07</v>
      </c>
    </row>
    <row r="155" customHeight="1" ht="20">
      <c r="A155" s="5" t="inlineStr">
        <is>
          <r>
            <t xml:space="preserve">14</t>
          </r>
        </is>
      </c>
      <c r="B155" s="5" t="inlineStr">
        <is>
          <r>
            <t xml:space="preserve">INSTALAÇÕES ELÉTRICAS</t>
          </r>
        </is>
      </c>
      <c r="C155" s="5" t="inlineStr"/>
      <c r="D155" s="5" t="inlineStr"/>
      <c r="E155" s="5" t="inlineStr"/>
      <c r="F155" s="5" t="inlineStr"/>
      <c r="G155" s="5" t="inlineStr"/>
      <c r="H155" s="6" t="n">
        <f>ROUND(H156+H162+H171+H177+H185+H191,2)</f>
        <v>69732.45</v>
      </c>
    </row>
    <row r="156" customHeight="1" ht="20">
      <c r="A156" s="5" t="inlineStr">
        <is>
          <r>
            <t xml:space="preserve">14.1</t>
          </r>
        </is>
      </c>
      <c r="B156" s="5" t="inlineStr">
        <is>
          <r>
            <t xml:space="preserve">SPDA</t>
          </r>
        </is>
      </c>
      <c r="C156" s="5" t="inlineStr"/>
      <c r="D156" s="5" t="inlineStr"/>
      <c r="E156" s="5" t="inlineStr"/>
      <c r="F156" s="5" t="inlineStr"/>
      <c r="G156" s="5" t="inlineStr"/>
      <c r="H156" s="6" t="n">
        <f>ROUND(SUM(H157:H161),2)</f>
        <v>16820.47</v>
      </c>
    </row>
    <row r="157" customHeight="0" bestFit="1" ht="24">
      <c r="A157" s="7" t="inlineStr">
        <is>
          <r>
            <t xml:space="preserve">14.1.1</t>
          </r>
        </is>
      </c>
      <c r="B157" s="8" t="inlineStr">
        <is>
          <r>
            <t xml:space="preserve">96973</t>
          </r>
        </is>
      </c>
      <c r="C157" s="9" t="inlineStr">
        <is>
          <r>
            <t xml:space="preserve">CORDOALHA DE COBRE NU 35 MM², NÃO ENTERRADA, COM ISOLADOR - FORNECIMENTO E INSTALAÇÃO. AF_08/2023</t>
          </r>
        </is>
      </c>
      <c r="D157" s="8" t="inlineStr">
        <is>
          <r>
            <t xml:space="preserve">SINAPI</t>
          </r>
        </is>
      </c>
      <c r="E157" s="8" t="inlineStr">
        <is>
          <r>
            <t xml:space="preserve">M</t>
          </r>
        </is>
      </c>
      <c r="F157" s="10" t="n">
        <v>115.0</v>
      </c>
      <c r="G157" s="11" t="n">
        <v>82.37</v>
      </c>
      <c r="H157" s="12" t="n">
        <f>ROUND(ROUND(F157,2)*ROUND(G157,2),2)</f>
        <v>9472.55</v>
      </c>
    </row>
    <row r="158" customHeight="0" bestFit="1" ht="20">
      <c r="A158" s="7" t="inlineStr">
        <is>
          <r>
            <t xml:space="preserve">14.1.2</t>
          </r>
        </is>
      </c>
      <c r="B158" s="8" t="inlineStr">
        <is>
          <r>
            <t xml:space="preserve">96985</t>
          </r>
        </is>
      </c>
      <c r="C158" s="9" t="inlineStr">
        <is>
          <r>
            <t xml:space="preserve">HASTE DE ATERRAMENTO, DIÂMETRO 5/8", COM 3 METROS - FORNECIMENTO E INSTALAÇÃO. AF_08/2023</t>
          </r>
        </is>
      </c>
      <c r="D158" s="8" t="inlineStr">
        <is>
          <r>
            <t xml:space="preserve">SINAPI</t>
          </r>
        </is>
      </c>
      <c r="E158" s="8" t="inlineStr">
        <is>
          <r>
            <t xml:space="preserve">UN</t>
          </r>
        </is>
      </c>
      <c r="F158" s="10" t="n">
        <v>5.0</v>
      </c>
      <c r="G158" s="11" t="n">
        <v>88.98</v>
      </c>
      <c r="H158" s="12" t="n">
        <f>ROUND(ROUND(F158,2)*ROUND(G158,2),2)</f>
        <v>444.9</v>
      </c>
    </row>
    <row r="159" customHeight="0" bestFit="1" ht="20">
      <c r="A159" s="7" t="inlineStr">
        <is>
          <r>
            <t xml:space="preserve">14.1.3</t>
          </r>
        </is>
      </c>
      <c r="B159" s="8" t="inlineStr">
        <is>
          <r>
            <t xml:space="preserve">96989</t>
          </r>
        </is>
      </c>
      <c r="C159" s="9" t="inlineStr">
        <is>
          <r>
            <t xml:space="preserve">CAPTOR TIPO FRANKLIN PARA SPDA - FORNECIMENTO E INSTALAÇÃO. AF_08/2023</t>
          </r>
        </is>
      </c>
      <c r="D159" s="8" t="inlineStr">
        <is>
          <r>
            <t xml:space="preserve">SINAPI</t>
          </r>
        </is>
      </c>
      <c r="E159" s="8" t="inlineStr">
        <is>
          <r>
            <t xml:space="preserve">UN</t>
          </r>
        </is>
      </c>
      <c r="F159" s="10" t="n">
        <v>18.0</v>
      </c>
      <c r="G159" s="11" t="n">
        <v>150.03</v>
      </c>
      <c r="H159" s="12" t="n">
        <f>ROUND(ROUND(F159,2)*ROUND(G159,2),2)</f>
        <v>2700.54</v>
      </c>
    </row>
    <row r="160" customHeight="0" bestFit="1" ht="20">
      <c r="A160" s="7" t="inlineStr">
        <is>
          <r>
            <t xml:space="preserve">14.1.4</t>
          </r>
        </is>
      </c>
      <c r="B160" s="8" t="inlineStr">
        <is>
          <r>
            <t xml:space="preserve">96977</t>
          </r>
        </is>
      </c>
      <c r="C160" s="9" t="inlineStr">
        <is>
          <r>
            <t xml:space="preserve">CORDOALHA DE COBRE NU 50 MM², ENTERRADA - FORNECIMENTO E INSTALAÇÃO. AF_08/2023</t>
          </r>
        </is>
      </c>
      <c r="D160" s="8" t="inlineStr">
        <is>
          <r>
            <t xml:space="preserve">SINAPI</t>
          </r>
        </is>
      </c>
      <c r="E160" s="8" t="inlineStr">
        <is>
          <r>
            <t xml:space="preserve">M</t>
          </r>
        </is>
      </c>
      <c r="F160" s="10" t="n">
        <v>62.0</v>
      </c>
      <c r="G160" s="11" t="n">
        <v>61.99</v>
      </c>
      <c r="H160" s="12" t="n">
        <f>ROUND(ROUND(F160,2)*ROUND(G160,2),2)</f>
        <v>3843.38</v>
      </c>
    </row>
    <row r="161" customHeight="0" bestFit="1" ht="24">
      <c r="A161" s="7" t="inlineStr">
        <is>
          <r>
            <t xml:space="preserve">14.1.5</t>
          </r>
        </is>
      </c>
      <c r="B161" s="8" t="inlineStr">
        <is>
          <r>
            <t xml:space="preserve">96984</t>
          </r>
        </is>
      </c>
      <c r="C161" s="9" t="inlineStr">
        <is>
          <r>
            <t xml:space="preserve">ELETRODUTO PVC RÍGIDO, DIÂMETRO 40MM, COM 3 METROS, PARA SPDA - FORNECIMENTO E INSTALAÇÃO. AF_08/2023</t>
          </r>
        </is>
      </c>
      <c r="D161" s="8" t="inlineStr">
        <is>
          <r>
            <t xml:space="preserve">SINAPI</t>
          </r>
        </is>
      </c>
      <c r="E161" s="8" t="inlineStr">
        <is>
          <r>
            <t xml:space="preserve">UN</t>
          </r>
        </is>
      </c>
      <c r="F161" s="10" t="n">
        <v>5.0</v>
      </c>
      <c r="G161" s="11" t="n">
        <v>71.82</v>
      </c>
      <c r="H161" s="12" t="n">
        <f>ROUND(ROUND(F161,2)*ROUND(G161,2),2)</f>
        <v>359.1</v>
      </c>
    </row>
    <row r="162" customHeight="1" ht="20">
      <c r="A162" s="5" t="inlineStr">
        <is>
          <r>
            <t xml:space="preserve">14.2</t>
          </r>
        </is>
      </c>
      <c r="B162" s="5" t="inlineStr">
        <is>
          <r>
            <t xml:space="preserve">QUADRO ELÉTRICO DE DISJUNTORES</t>
          </r>
        </is>
      </c>
      <c r="C162" s="5" t="inlineStr"/>
      <c r="D162" s="5" t="inlineStr"/>
      <c r="E162" s="5" t="inlineStr"/>
      <c r="F162" s="5" t="inlineStr"/>
      <c r="G162" s="5" t="inlineStr"/>
      <c r="H162" s="6" t="n">
        <f>ROUND(SUM(H163:H170),2)</f>
        <v>3070.35</v>
      </c>
    </row>
    <row r="163" customHeight="0" bestFit="1" ht="32">
      <c r="A163" s="7" t="inlineStr">
        <is>
          <r>
            <t xml:space="preserve">14.2.1</t>
          </r>
        </is>
      </c>
      <c r="B163" s="8" t="inlineStr">
        <is>
          <r>
            <t xml:space="preserve">101879</t>
          </r>
        </is>
      </c>
      <c r="C163" s="9" t="inlineStr">
        <is>
          <r>
            <t xml:space="preserve">QUADRO DE DISTRIBUIÇÃO DE ENERGIA EM CHAPA DE AÇO GALVANIZADO, DE EMBUTIR, COM BARRAMENTO TRIFÁSICO, PARA 24 DISJUNTORES DIN 100A - FORNECIMENTO E INSTALAÇÃO. AF_07/2025</t>
          </r>
        </is>
      </c>
      <c r="D163" s="8" t="inlineStr">
        <is>
          <r>
            <t xml:space="preserve">SINAPI</t>
          </r>
        </is>
      </c>
      <c r="E163" s="8" t="inlineStr">
        <is>
          <r>
            <t xml:space="preserve">UN</t>
          </r>
        </is>
      </c>
      <c r="F163" s="10" t="n">
        <v>2.0</v>
      </c>
      <c r="G163" s="11" t="n">
        <v>579.32</v>
      </c>
      <c r="H163" s="12" t="n">
        <f>ROUND(ROUND(F163,2)*ROUND(G163,2),2)</f>
        <v>1158.64</v>
      </c>
    </row>
    <row r="164" customHeight="0" bestFit="1" ht="20">
      <c r="A164" s="7" t="inlineStr">
        <is>
          <r>
            <t xml:space="preserve">14.2.2</t>
          </r>
        </is>
      </c>
      <c r="B164" s="8" t="inlineStr">
        <is>
          <r>
            <t xml:space="preserve">93654</t>
          </r>
        </is>
      </c>
      <c r="C164" s="9" t="inlineStr">
        <is>
          <r>
            <t xml:space="preserve">DISJUNTOR MONOPOLAR TIPO DIN, CORRENTE NOMINAL DE 16A - FORNECIMENTO E INSTALAÇÃO. AF_07/2025</t>
          </r>
        </is>
      </c>
      <c r="D164" s="8" t="inlineStr">
        <is>
          <r>
            <t xml:space="preserve">SINAPI</t>
          </r>
        </is>
      </c>
      <c r="E164" s="8" t="inlineStr">
        <is>
          <r>
            <t xml:space="preserve">UN</t>
          </r>
        </is>
      </c>
      <c r="F164" s="10" t="n">
        <v>5.0</v>
      </c>
      <c r="G164" s="11" t="n">
        <v>11.82</v>
      </c>
      <c r="H164" s="12" t="n">
        <f>ROUND(ROUND(F164,2)*ROUND(G164,2),2)</f>
        <v>59.1</v>
      </c>
    </row>
    <row r="165" customHeight="0" bestFit="1" ht="20">
      <c r="A165" s="7" t="inlineStr">
        <is>
          <r>
            <t xml:space="preserve">14.2.3</t>
          </r>
        </is>
      </c>
      <c r="B165" s="8" t="inlineStr">
        <is>
          <r>
            <t xml:space="preserve">93655</t>
          </r>
        </is>
      </c>
      <c r="C165" s="9" t="inlineStr">
        <is>
          <r>
            <t xml:space="preserve">DISJUNTOR MONOPOLAR TIPO DIN, CORRENTE NOMINAL DE 20A - FORNECIMENTO E INSTALAÇÃO. AF_07/2025</t>
          </r>
        </is>
      </c>
      <c r="D165" s="8" t="inlineStr">
        <is>
          <r>
            <t xml:space="preserve">SINAPI</t>
          </r>
        </is>
      </c>
      <c r="E165" s="8" t="inlineStr">
        <is>
          <r>
            <t xml:space="preserve">UN</t>
          </r>
        </is>
      </c>
      <c r="F165" s="10" t="n">
        <v>20.0</v>
      </c>
      <c r="G165" s="11" t="n">
        <v>12.99</v>
      </c>
      <c r="H165" s="12" t="n">
        <f>ROUND(ROUND(F165,2)*ROUND(G165,2),2)</f>
        <v>259.8</v>
      </c>
    </row>
    <row r="166" customHeight="0" bestFit="1" ht="20">
      <c r="A166" s="7" t="inlineStr">
        <is>
          <r>
            <t xml:space="preserve">14.2.4</t>
          </r>
        </is>
      </c>
      <c r="B166" s="8" t="inlineStr">
        <is>
          <r>
            <t xml:space="preserve">93662</t>
          </r>
        </is>
      </c>
      <c r="C166" s="9" t="inlineStr">
        <is>
          <r>
            <t xml:space="preserve">DISJUNTOR BIPOLAR TIPO DIN, CORRENTE NOMINAL DE 20A - FORNECIMENTO E INSTALAÇÃO. AF_07/2025</t>
          </r>
        </is>
      </c>
      <c r="D166" s="8" t="inlineStr">
        <is>
          <r>
            <t xml:space="preserve">SINAPI</t>
          </r>
        </is>
      </c>
      <c r="E166" s="8" t="inlineStr">
        <is>
          <r>
            <t xml:space="preserve">UN</t>
          </r>
        </is>
      </c>
      <c r="F166" s="10" t="n">
        <v>5.0</v>
      </c>
      <c r="G166" s="11" t="n">
        <v>56.33</v>
      </c>
      <c r="H166" s="12" t="n">
        <f>ROUND(ROUND(F166,2)*ROUND(G166,2),2)</f>
        <v>281.65</v>
      </c>
    </row>
    <row r="167" customHeight="0" bestFit="1" ht="20">
      <c r="A167" s="7" t="inlineStr">
        <is>
          <r>
            <t xml:space="preserve">14.2.5</t>
          </r>
        </is>
      </c>
      <c r="B167" s="8" t="inlineStr">
        <is>
          <r>
            <t xml:space="preserve">93665</t>
          </r>
        </is>
      </c>
      <c r="C167" s="9" t="inlineStr">
        <is>
          <r>
            <t xml:space="preserve">DISJUNTOR BIPOLAR TIPO DIN, CORRENTE NOMINAL DE 40A - FORNECIMENTO E INSTALAÇÃO. AF_07/2025</t>
          </r>
        </is>
      </c>
      <c r="D167" s="8" t="inlineStr">
        <is>
          <r>
            <t xml:space="preserve">SINAPI</t>
          </r>
        </is>
      </c>
      <c r="E167" s="8" t="inlineStr">
        <is>
          <r>
            <t xml:space="preserve">UN</t>
          </r>
        </is>
      </c>
      <c r="F167" s="10" t="n">
        <v>5.0</v>
      </c>
      <c r="G167" s="11" t="n">
        <v>68.39</v>
      </c>
      <c r="H167" s="12" t="n">
        <f>ROUND(ROUND(F167,2)*ROUND(G167,2),2)</f>
        <v>341.95</v>
      </c>
    </row>
    <row r="168" customHeight="0" bestFit="1" ht="20">
      <c r="A168" s="7" t="inlineStr">
        <is>
          <r>
            <t xml:space="preserve">14.2.6</t>
          </r>
        </is>
      </c>
      <c r="B168" s="8" t="inlineStr">
        <is>
          <r>
            <t xml:space="preserve">37.17.090</t>
          </r>
        </is>
      </c>
      <c r="C168" s="9" t="inlineStr">
        <is>
          <r>
            <t xml:space="preserve">Dispositivo diferencial residual de 63 A x 30 mA - 4 polos</t>
          </r>
        </is>
      </c>
      <c r="D168" s="8" t="inlineStr">
        <is>
          <r>
            <t xml:space="preserve">CDHU</t>
          </r>
        </is>
      </c>
      <c r="E168" s="8" t="inlineStr">
        <is>
          <r>
            <t xml:space="preserve">UN</t>
          </r>
        </is>
      </c>
      <c r="F168" s="10" t="n">
        <v>1.0</v>
      </c>
      <c r="G168" s="11" t="n">
        <v>374.96</v>
      </c>
      <c r="H168" s="12" t="n">
        <f>ROUND(ROUND(F168,2)*ROUND(G168,2),2)</f>
        <v>374.96</v>
      </c>
    </row>
    <row r="169" customHeight="0" bestFit="1" ht="20">
      <c r="A169" s="7" t="inlineStr">
        <is>
          <r>
            <t xml:space="preserve">14.2.7</t>
          </r>
        </is>
      </c>
      <c r="B169" s="8" t="inlineStr">
        <is>
          <r>
            <t xml:space="preserve">09.02.043</t>
          </r>
        </is>
      </c>
      <c r="C169" s="9" t="inlineStr">
        <is>
          <r>
            <t xml:space="preserve">Dps - dispositivo protecao contra surtos (energia)</t>
          </r>
        </is>
      </c>
      <c r="D169" s="8" t="inlineStr">
        <is>
          <r>
            <t xml:space="preserve">FDE</t>
          </r>
        </is>
      </c>
      <c r="E169" s="8" t="inlineStr">
        <is>
          <r>
            <t xml:space="preserve">UN</t>
          </r>
        </is>
      </c>
      <c r="F169" s="10" t="n">
        <v>1.0</v>
      </c>
      <c r="G169" s="11" t="n">
        <v>240.92</v>
      </c>
      <c r="H169" s="12" t="n">
        <f>ROUND(ROUND(F169,2)*ROUND(G169,2),2)</f>
        <v>240.92</v>
      </c>
    </row>
    <row r="170" customHeight="0" bestFit="1" ht="20">
      <c r="A170" s="7" t="inlineStr">
        <is>
          <r>
            <t xml:space="preserve">14.2.8</t>
          </r>
        </is>
      </c>
      <c r="B170" s="8" t="inlineStr">
        <is>
          <r>
            <t xml:space="preserve">00002374</t>
          </r>
        </is>
      </c>
      <c r="C170" s="9" t="inlineStr">
        <is>
          <r>
            <t xml:space="preserve">DISJUNTOR TERMOMAGNETICO TRIPOLAR 150 A / 600 V, TIPO FXD / ICC - 35 KA</t>
          </r>
        </is>
      </c>
      <c r="D170" s="8" t="inlineStr">
        <is>
          <r>
            <t xml:space="preserve">SINAPI</t>
          </r>
        </is>
      </c>
      <c r="E170" s="8" t="inlineStr">
        <is>
          <r>
            <t xml:space="preserve">UN</t>
          </r>
        </is>
      </c>
      <c r="F170" s="10" t="n">
        <v>1.0</v>
      </c>
      <c r="G170" s="11" t="n">
        <v>353.33</v>
      </c>
      <c r="H170" s="12" t="n">
        <f>ROUND(ROUND(F170,2)*ROUND(G170,2),2)</f>
        <v>353.33</v>
      </c>
    </row>
    <row r="171" customHeight="1" ht="20">
      <c r="A171" s="5" t="inlineStr">
        <is>
          <r>
            <t xml:space="preserve">14.3</t>
          </r>
        </is>
      </c>
      <c r="B171" s="5" t="inlineStr">
        <is>
          <r>
            <t xml:space="preserve">CAIXAS</t>
          </r>
        </is>
      </c>
      <c r="C171" s="5" t="inlineStr"/>
      <c r="D171" s="5" t="inlineStr"/>
      <c r="E171" s="5" t="inlineStr"/>
      <c r="F171" s="5" t="inlineStr"/>
      <c r="G171" s="5" t="inlineStr"/>
      <c r="H171" s="6" t="n">
        <f>ROUND(SUM(H172:H176),2)</f>
        <v>2308.47</v>
      </c>
    </row>
    <row r="172" customHeight="0" bestFit="1" ht="24">
      <c r="A172" s="7" t="inlineStr">
        <is>
          <r>
            <t xml:space="preserve">14.3.1</t>
          </r>
        </is>
      </c>
      <c r="B172" s="8" t="inlineStr">
        <is>
          <r>
            <t xml:space="preserve">91941</t>
          </r>
        </is>
      </c>
      <c r="C172" s="9" t="inlineStr">
        <is>
          <r>
            <t xml:space="preserve">CAIXA RETANGULAR 4" X 2" BAIXA (0,30 M DO PISO), PVC, INSTALADA EM PAREDE - FORNECIMENTO E INSTALAÇÃO. AF_03/2023</t>
          </r>
        </is>
      </c>
      <c r="D172" s="8" t="inlineStr">
        <is>
          <r>
            <t xml:space="preserve">SINAPI</t>
          </r>
        </is>
      </c>
      <c r="E172" s="8" t="inlineStr">
        <is>
          <r>
            <t xml:space="preserve">UN</t>
          </r>
        </is>
      </c>
      <c r="F172" s="10" t="n">
        <v>45.0</v>
      </c>
      <c r="G172" s="11" t="n">
        <v>14.77</v>
      </c>
      <c r="H172" s="12" t="n">
        <f>ROUND(ROUND(F172,2)*ROUND(G172,2),2)</f>
        <v>664.65</v>
      </c>
    </row>
    <row r="173" customHeight="0" bestFit="1" ht="24">
      <c r="A173" s="7" t="inlineStr">
        <is>
          <r>
            <t xml:space="preserve">14.3.2</t>
          </r>
        </is>
      </c>
      <c r="B173" s="8" t="inlineStr">
        <is>
          <r>
            <t xml:space="preserve">91940</t>
          </r>
        </is>
      </c>
      <c r="C173" s="9" t="inlineStr">
        <is>
          <r>
            <t xml:space="preserve">CAIXA RETANGULAR 4" X 2" MÉDIA (1,30 M DO PISO), PVC, INSTALADA EM PAREDE - FORNECIMENTO E INSTALAÇÃO. AF_03/2023</t>
          </r>
        </is>
      </c>
      <c r="D173" s="8" t="inlineStr">
        <is>
          <r>
            <t xml:space="preserve">SINAPI</t>
          </r>
        </is>
      </c>
      <c r="E173" s="8" t="inlineStr">
        <is>
          <r>
            <t xml:space="preserve">UN</t>
          </r>
        </is>
      </c>
      <c r="F173" s="10" t="n">
        <v>27.0</v>
      </c>
      <c r="G173" s="11" t="n">
        <v>24.25</v>
      </c>
      <c r="H173" s="12" t="n">
        <f>ROUND(ROUND(F173,2)*ROUND(G173,2),2)</f>
        <v>654.75</v>
      </c>
    </row>
    <row r="174" customHeight="0" bestFit="1" ht="24">
      <c r="A174" s="7" t="inlineStr">
        <is>
          <r>
            <t xml:space="preserve">14.3.3</t>
          </r>
        </is>
      </c>
      <c r="B174" s="8" t="inlineStr">
        <is>
          <r>
            <t xml:space="preserve">91939</t>
          </r>
        </is>
      </c>
      <c r="C174" s="9" t="inlineStr">
        <is>
          <r>
            <t xml:space="preserve">CAIXA RETANGULAR 4" X 2" ALTA (2,00 M DO PISO), PVC, INSTALADA EM PAREDE - FORNECIMENTO E INSTALAÇÃO. AF_03/2023</t>
          </r>
        </is>
      </c>
      <c r="D174" s="8" t="inlineStr">
        <is>
          <r>
            <t xml:space="preserve">SINAPI</t>
          </r>
        </is>
      </c>
      <c r="E174" s="8" t="inlineStr">
        <is>
          <r>
            <t xml:space="preserve">UN</t>
          </r>
        </is>
      </c>
      <c r="F174" s="10" t="n">
        <v>10.0</v>
      </c>
      <c r="G174" s="11" t="n">
        <v>43.59</v>
      </c>
      <c r="H174" s="12" t="n">
        <f>ROUND(ROUND(F174,2)*ROUND(G174,2),2)</f>
        <v>435.9</v>
      </c>
    </row>
    <row r="175" customHeight="0" bestFit="1" ht="24">
      <c r="A175" s="7" t="inlineStr">
        <is>
          <r>
            <t xml:space="preserve">14.3.4</t>
          </r>
        </is>
      </c>
      <c r="B175" s="8" t="inlineStr">
        <is>
          <r>
            <t xml:space="preserve">92869</t>
          </r>
        </is>
      </c>
      <c r="C175" s="9" t="inlineStr">
        <is>
          <r>
            <t xml:space="preserve">CAIXA RETANGULAR 4" X 2" BAIXA (0,30 M DO PISO), METÁLICA, INSTALADA EM PAREDE - FORNECIMENTO E INSTALAÇÃO. AF_03/2023</t>
          </r>
        </is>
      </c>
      <c r="D175" s="8" t="inlineStr">
        <is>
          <r>
            <t xml:space="preserve">SINAPI</t>
          </r>
        </is>
      </c>
      <c r="E175" s="8" t="inlineStr">
        <is>
          <r>
            <t xml:space="preserve">UN</t>
          </r>
        </is>
      </c>
      <c r="F175" s="10" t="n">
        <v>1.0</v>
      </c>
      <c r="G175" s="11" t="n">
        <v>14.17</v>
      </c>
      <c r="H175" s="12" t="n">
        <f>ROUND(ROUND(F175,2)*ROUND(G175,2),2)</f>
        <v>14.17</v>
      </c>
    </row>
    <row r="176" customHeight="0" bestFit="1" ht="20">
      <c r="A176" s="7" t="inlineStr">
        <is>
          <r>
            <t xml:space="preserve">14.3.5</t>
          </r>
        </is>
      </c>
      <c r="B176" s="8" t="inlineStr">
        <is>
          <r>
            <t xml:space="preserve">91936</t>
          </r>
        </is>
      </c>
      <c r="C176" s="9" t="inlineStr">
        <is>
          <r>
            <t xml:space="preserve">CAIXA OCTOGONAL 4" X 4", PVC, INSTALADA EM LAJE - FORNECIMENTO E INSTALAÇÃO. AF_03/2023</t>
          </r>
        </is>
      </c>
      <c r="D176" s="8" t="inlineStr">
        <is>
          <r>
            <t xml:space="preserve">SINAPI</t>
          </r>
        </is>
      </c>
      <c r="E176" s="8" t="inlineStr">
        <is>
          <r>
            <t xml:space="preserve">UN</t>
          </r>
        </is>
      </c>
      <c r="F176" s="10" t="n">
        <v>25.0</v>
      </c>
      <c r="G176" s="11" t="n">
        <v>21.56</v>
      </c>
      <c r="H176" s="12" t="n">
        <f>ROUND(ROUND(F176,2)*ROUND(G176,2),2)</f>
        <v>539.0</v>
      </c>
    </row>
    <row r="177" customHeight="1" ht="20">
      <c r="A177" s="5" t="inlineStr">
        <is>
          <r>
            <t xml:space="preserve">14.4</t>
          </r>
        </is>
      </c>
      <c r="B177" s="5" t="inlineStr">
        <is>
          <r>
            <t xml:space="preserve">INTERRUPTORES E TOMADAS ELÉTRICAS</t>
          </r>
        </is>
      </c>
      <c r="C177" s="5" t="inlineStr"/>
      <c r="D177" s="5" t="inlineStr"/>
      <c r="E177" s="5" t="inlineStr"/>
      <c r="F177" s="5" t="inlineStr"/>
      <c r="G177" s="5" t="inlineStr"/>
      <c r="H177" s="6" t="n">
        <f>ROUND(SUM(H178:H184),2)</f>
        <v>3902.75</v>
      </c>
    </row>
    <row r="178" customHeight="0" bestFit="1" ht="24">
      <c r="A178" s="7" t="inlineStr">
        <is>
          <r>
            <t xml:space="preserve">14.4.1</t>
          </r>
        </is>
      </c>
      <c r="B178" s="8" t="inlineStr">
        <is>
          <r>
            <t xml:space="preserve">91957</t>
          </r>
        </is>
      </c>
      <c r="C178" s="9" t="inlineStr">
        <is>
          <r>
            <t xml:space="preserve">INTERRUPTOR SIMPLES (1 MÓDULO) COM INTERRUPTOR PARALELO (1 MÓDULO), 10A/250V, INCLUINDO SUPORTE E PLACA - FORNECIMENTO E INSTALAÇÃO. AF_03/2023</t>
          </r>
        </is>
      </c>
      <c r="D178" s="8" t="inlineStr">
        <is>
          <r>
            <t xml:space="preserve">SINAPI</t>
          </r>
        </is>
      </c>
      <c r="E178" s="8" t="inlineStr">
        <is>
          <r>
            <t xml:space="preserve">UN</t>
          </r>
        </is>
      </c>
      <c r="F178" s="10" t="n">
        <v>1.0</v>
      </c>
      <c r="G178" s="11" t="n">
        <v>67.83</v>
      </c>
      <c r="H178" s="12" t="n">
        <f>ROUND(ROUND(F178,2)*ROUND(G178,2),2)</f>
        <v>67.83</v>
      </c>
    </row>
    <row r="179" customHeight="0" bestFit="1" ht="24">
      <c r="A179" s="7" t="inlineStr">
        <is>
          <r>
            <t xml:space="preserve">14.4.2</t>
          </r>
        </is>
      </c>
      <c r="B179" s="8" t="inlineStr">
        <is>
          <r>
            <t xml:space="preserve">92023</t>
          </r>
        </is>
      </c>
      <c r="C179" s="9" t="inlineStr">
        <is>
          <r>
            <t xml:space="preserve">INTERRUPTOR SIMPLES (1 MÓDULO) COM 1 TOMADA DE EMBUTIR 2P+T 10 A, INCLUINDO SUPORTE E PLACA - FORNECIMENTO E INSTALAÇÃO. AF_03/2023</t>
          </r>
        </is>
      </c>
      <c r="D179" s="8" t="inlineStr">
        <is>
          <r>
            <t xml:space="preserve">SINAPI</t>
          </r>
        </is>
      </c>
      <c r="E179" s="8" t="inlineStr">
        <is>
          <r>
            <t xml:space="preserve">UN</t>
          </r>
        </is>
      </c>
      <c r="F179" s="10" t="n">
        <v>15.0</v>
      </c>
      <c r="G179" s="11" t="n">
        <v>66.6</v>
      </c>
      <c r="H179" s="12" t="n">
        <f>ROUND(ROUND(F179,2)*ROUND(G179,2),2)</f>
        <v>999.0</v>
      </c>
    </row>
    <row r="180" customHeight="0" bestFit="1" ht="24">
      <c r="A180" s="7" t="inlineStr">
        <is>
          <r>
            <t xml:space="preserve">14.4.3</t>
          </r>
        </is>
      </c>
      <c r="B180" s="8" t="inlineStr">
        <is>
          <r>
            <t xml:space="preserve">92000</t>
          </r>
        </is>
      </c>
      <c r="C180" s="9" t="inlineStr">
        <is>
          <r>
            <t xml:space="preserve">TOMADA BAIXA DE EMBUTIR (1 MÓDULO), 2P+T 10 A, INCLUINDO SUPORTE E PLACA - FORNECIMENTO E INSTALAÇÃO. AF_03/2023</t>
          </r>
        </is>
      </c>
      <c r="D180" s="8" t="inlineStr">
        <is>
          <r>
            <t xml:space="preserve">SINAPI</t>
          </r>
        </is>
      </c>
      <c r="E180" s="8" t="inlineStr">
        <is>
          <r>
            <t xml:space="preserve">UN</t>
          </r>
        </is>
      </c>
      <c r="F180" s="10" t="n">
        <v>8.0</v>
      </c>
      <c r="G180" s="11" t="n">
        <v>40.91</v>
      </c>
      <c r="H180" s="12" t="n">
        <f>ROUND(ROUND(F180,2)*ROUND(G180,2),2)</f>
        <v>327.28</v>
      </c>
    </row>
    <row r="181" customHeight="0" bestFit="1" ht="24">
      <c r="A181" s="7" t="inlineStr">
        <is>
          <r>
            <t xml:space="preserve">14.4.4</t>
          </r>
        </is>
      </c>
      <c r="B181" s="8" t="inlineStr">
        <is>
          <r>
            <t xml:space="preserve">91996</t>
          </r>
        </is>
      </c>
      <c r="C181" s="9" t="inlineStr">
        <is>
          <r>
            <t xml:space="preserve">TOMADA MÉDIA DE EMBUTIR (1 MÓDULO), 2P+T 10 A, INCLUINDO SUPORTE E PLACA - FORNECIMENTO E INSTALAÇÃO. AF_03/2023</t>
          </r>
        </is>
      </c>
      <c r="D181" s="8" t="inlineStr">
        <is>
          <r>
            <t xml:space="preserve">SINAPI</t>
          </r>
        </is>
      </c>
      <c r="E181" s="8" t="inlineStr">
        <is>
          <r>
            <t xml:space="preserve">UN</t>
          </r>
        </is>
      </c>
      <c r="F181" s="10" t="n">
        <v>5.0</v>
      </c>
      <c r="G181" s="11" t="n">
        <v>46.51</v>
      </c>
      <c r="H181" s="12" t="n">
        <f>ROUND(ROUND(F181,2)*ROUND(G181,2),2)</f>
        <v>232.55</v>
      </c>
    </row>
    <row r="182" customHeight="0" bestFit="1" ht="24">
      <c r="A182" s="7" t="inlineStr">
        <is>
          <r>
            <t xml:space="preserve">14.4.5</t>
          </r>
        </is>
      </c>
      <c r="B182" s="8" t="inlineStr">
        <is>
          <r>
            <t xml:space="preserve">92005</t>
          </r>
        </is>
      </c>
      <c r="C182" s="9" t="inlineStr">
        <is>
          <r>
            <t xml:space="preserve">TOMADA MÉDIA DE EMBUTIR (2 MÓDULOS), 2P+T 20 A, INCLUINDO SUPORTE E PLACA - FORNECIMENTO E INSTALAÇÃO. AF_03/2023</t>
          </r>
        </is>
      </c>
      <c r="D182" s="8" t="inlineStr">
        <is>
          <r>
            <t xml:space="preserve">SINAPI</t>
          </r>
        </is>
      </c>
      <c r="E182" s="8" t="inlineStr">
        <is>
          <r>
            <t xml:space="preserve">UN</t>
          </r>
        </is>
      </c>
      <c r="F182" s="10" t="n">
        <v>1.0</v>
      </c>
      <c r="G182" s="11" t="n">
        <v>78.79</v>
      </c>
      <c r="H182" s="12" t="n">
        <f>ROUND(ROUND(F182,2)*ROUND(G182,2),2)</f>
        <v>78.79</v>
      </c>
    </row>
    <row r="183" customHeight="0" bestFit="1" ht="24">
      <c r="A183" s="7" t="inlineStr">
        <is>
          <r>
            <t xml:space="preserve">14.4.6</t>
          </r>
        </is>
      </c>
      <c r="B183" s="8" t="inlineStr">
        <is>
          <r>
            <t xml:space="preserve">92008</t>
          </r>
        </is>
      </c>
      <c r="C183" s="9" t="inlineStr">
        <is>
          <r>
            <t xml:space="preserve">TOMADA BAIXA DE EMBUTIR (2 MÓDULOS), 2P+T 10 A, INCLUINDO SUPORTE E PLACA - FORNECIMENTO E INSTALAÇÃO. AF_03/2023</t>
          </r>
        </is>
      </c>
      <c r="D183" s="8" t="inlineStr">
        <is>
          <r>
            <t xml:space="preserve">SINAPI</t>
          </r>
        </is>
      </c>
      <c r="E183" s="8" t="inlineStr">
        <is>
          <r>
            <t xml:space="preserve">UN</t>
          </r>
        </is>
      </c>
      <c r="F183" s="10" t="n">
        <v>34.0</v>
      </c>
      <c r="G183" s="11" t="n">
        <v>62.78</v>
      </c>
      <c r="H183" s="12" t="n">
        <f>ROUND(ROUND(F183,2)*ROUND(G183,2),2)</f>
        <v>2134.52</v>
      </c>
    </row>
    <row r="184" customHeight="0" bestFit="1" ht="24">
      <c r="A184" s="7" t="inlineStr">
        <is>
          <r>
            <t xml:space="preserve">14.4.7</t>
          </r>
        </is>
      </c>
      <c r="B184" s="8" t="inlineStr">
        <is>
          <r>
            <t xml:space="preserve">92008</t>
          </r>
        </is>
      </c>
      <c r="C184" s="9" t="inlineStr">
        <is>
          <r>
            <t xml:space="preserve">TOMADA BAIXA DE EMBUTIR (2 MÓDULOS), 2P+T 10 A, INCLUINDO SUPORTE E PLACA - FORNECIMENTO E INSTALAÇÃO. AF_03/2023</t>
          </r>
        </is>
      </c>
      <c r="D184" s="8" t="inlineStr">
        <is>
          <r>
            <t xml:space="preserve">SINAPI</t>
          </r>
        </is>
      </c>
      <c r="E184" s="8" t="inlineStr">
        <is>
          <r>
            <t xml:space="preserve">UN</t>
          </r>
        </is>
      </c>
      <c r="F184" s="10" t="n">
        <v>1.0</v>
      </c>
      <c r="G184" s="11" t="n">
        <v>62.78</v>
      </c>
      <c r="H184" s="12" t="n">
        <f>ROUND(ROUND(F184,2)*ROUND(G184,2),2)</f>
        <v>62.78</v>
      </c>
    </row>
    <row r="185" customHeight="1" ht="20">
      <c r="A185" s="5" t="inlineStr">
        <is>
          <r>
            <t xml:space="preserve">14.5</t>
          </r>
        </is>
      </c>
      <c r="B185" s="5" t="inlineStr">
        <is>
          <r>
            <t xml:space="preserve">FIOS - CABOS - ELETRODUTOS</t>
          </r>
        </is>
      </c>
      <c r="C185" s="5" t="inlineStr"/>
      <c r="D185" s="5" t="inlineStr"/>
      <c r="E185" s="5" t="inlineStr"/>
      <c r="F185" s="5" t="inlineStr"/>
      <c r="G185" s="5" t="inlineStr"/>
      <c r="H185" s="6" t="n">
        <f>ROUND(SUM(H186:H190),2)</f>
        <v>31923.57</v>
      </c>
    </row>
    <row r="186" customHeight="0" bestFit="1" ht="20">
      <c r="A186" s="7" t="inlineStr">
        <is>
          <r>
            <t xml:space="preserve">14.5.1</t>
          </r>
        </is>
      </c>
      <c r="B186" s="8" t="inlineStr">
        <is>
          <r>
            <t xml:space="preserve">38.19.210</t>
          </r>
        </is>
      </c>
      <c r="C186" s="9" t="inlineStr">
        <is>
          <r>
            <t xml:space="preserve">Eletroduto de PVC corrugado flexível reforçado, diâmetro externo de 25 mm</t>
          </r>
        </is>
      </c>
      <c r="D186" s="8" t="inlineStr">
        <is>
          <r>
            <t xml:space="preserve">CDHU</t>
          </r>
        </is>
      </c>
      <c r="E186" s="8" t="inlineStr">
        <is>
          <r>
            <t xml:space="preserve">M</t>
          </r>
        </is>
      </c>
      <c r="F186" s="10" t="n">
        <v>650.35</v>
      </c>
      <c r="G186" s="11" t="n">
        <v>18.31</v>
      </c>
      <c r="H186" s="12" t="n">
        <f>ROUND(ROUND(F186,2)*ROUND(G186,2),2)</f>
        <v>11907.91</v>
      </c>
    </row>
    <row r="187" customHeight="0" bestFit="1" ht="20">
      <c r="A187" s="7" t="inlineStr">
        <is>
          <r>
            <t xml:space="preserve">14.5.2</t>
          </r>
        </is>
      </c>
      <c r="B187" s="8" t="inlineStr">
        <is>
          <r>
            <t xml:space="preserve">38.01.060</t>
          </r>
        </is>
      </c>
      <c r="C187" s="9" t="inlineStr">
        <is>
          <r>
            <t xml:space="preserve">Eletroduto de PVC rígido roscável de 1´ - com acessórios</t>
          </r>
        </is>
      </c>
      <c r="D187" s="8" t="inlineStr">
        <is>
          <r>
            <t xml:space="preserve">CDHU</t>
          </r>
        </is>
      </c>
      <c r="E187" s="8" t="inlineStr">
        <is>
          <r>
            <t xml:space="preserve">M</t>
          </r>
        </is>
      </c>
      <c r="F187" s="10" t="n">
        <v>99.33</v>
      </c>
      <c r="G187" s="11" t="n">
        <v>41.45</v>
      </c>
      <c r="H187" s="12" t="n">
        <f>ROUND(ROUND(F187,2)*ROUND(G187,2),2)</f>
        <v>4117.23</v>
      </c>
    </row>
    <row r="188" customHeight="0" bestFit="1" ht="20">
      <c r="A188" s="7" t="inlineStr">
        <is>
          <r>
            <t xml:space="preserve">14.5.3</t>
          </r>
        </is>
      </c>
      <c r="B188" s="8" t="inlineStr">
        <is>
          <r>
            <t xml:space="preserve">09.07.023</t>
          </r>
        </is>
      </c>
      <c r="C188" s="9" t="inlineStr">
        <is>
          <r>
            <t xml:space="preserve">Cabo de 1,5mm2 750v (isolaçao nao halogenado)</t>
          </r>
        </is>
      </c>
      <c r="D188" s="8" t="inlineStr">
        <is>
          <r>
            <t xml:space="preserve">FDE</t>
          </r>
        </is>
      </c>
      <c r="E188" s="8" t="inlineStr">
        <is>
          <r>
            <t xml:space="preserve">M</t>
          </r>
        </is>
      </c>
      <c r="F188" s="10" t="n">
        <v>402.3</v>
      </c>
      <c r="G188" s="11" t="n">
        <v>3.85</v>
      </c>
      <c r="H188" s="12" t="n">
        <f>ROUND(ROUND(F188,2)*ROUND(G188,2),2)</f>
        <v>1548.86</v>
      </c>
    </row>
    <row r="189" customHeight="0" bestFit="1" ht="20">
      <c r="A189" s="7" t="inlineStr">
        <is>
          <r>
            <t xml:space="preserve">14.5.4</t>
          </r>
        </is>
      </c>
      <c r="B189" s="8" t="inlineStr">
        <is>
          <r>
            <t xml:space="preserve">09.07.024</t>
          </r>
        </is>
      </c>
      <c r="C189" s="9" t="inlineStr">
        <is>
          <r>
            <t xml:space="preserve">Cabo de 2,5mm2 750v (isolaçao nao halogenado)</t>
          </r>
        </is>
      </c>
      <c r="D189" s="8" t="inlineStr">
        <is>
          <r>
            <t xml:space="preserve">FDE</t>
          </r>
        </is>
      </c>
      <c r="E189" s="8" t="inlineStr">
        <is>
          <r>
            <t xml:space="preserve">M</t>
          </r>
        </is>
      </c>
      <c r="F189" s="10" t="n">
        <v>2161.6</v>
      </c>
      <c r="G189" s="11" t="n">
        <v>5.35</v>
      </c>
      <c r="H189" s="12" t="n">
        <f>ROUND(ROUND(F189,2)*ROUND(G189,2),2)</f>
        <v>11564.56</v>
      </c>
    </row>
    <row r="190" customHeight="0" bestFit="1" ht="20">
      <c r="A190" s="7" t="inlineStr">
        <is>
          <r>
            <t xml:space="preserve">14.5.5</t>
          </r>
        </is>
      </c>
      <c r="B190" s="8" t="inlineStr">
        <is>
          <r>
            <t xml:space="preserve">09.07.026</t>
          </r>
        </is>
      </c>
      <c r="C190" s="9" t="inlineStr">
        <is>
          <r>
            <t xml:space="preserve">Cabo de 6mm2 750v (isolaçao nao halogenado)</t>
          </r>
        </is>
      </c>
      <c r="D190" s="8" t="inlineStr">
        <is>
          <r>
            <t xml:space="preserve">FDE</t>
          </r>
        </is>
      </c>
      <c r="E190" s="8" t="inlineStr">
        <is>
          <r>
            <t xml:space="preserve">M</t>
          </r>
        </is>
      </c>
      <c r="F190" s="10" t="n">
        <v>298.5</v>
      </c>
      <c r="G190" s="11" t="n">
        <v>9.33</v>
      </c>
      <c r="H190" s="12" t="n">
        <f>ROUND(ROUND(F190,2)*ROUND(G190,2),2)</f>
        <v>2785.01</v>
      </c>
    </row>
    <row r="191" customHeight="1" ht="20">
      <c r="A191" s="5" t="inlineStr">
        <is>
          <r>
            <t xml:space="preserve">14.6</t>
          </r>
        </is>
      </c>
      <c r="B191" s="5" t="inlineStr">
        <is>
          <r>
            <t xml:space="preserve">EQUIPAMENTOS E LUMINÁRIAS</t>
          </r>
        </is>
      </c>
      <c r="C191" s="5" t="inlineStr"/>
      <c r="D191" s="5" t="inlineStr"/>
      <c r="E191" s="5" t="inlineStr"/>
      <c r="F191" s="5" t="inlineStr"/>
      <c r="G191" s="5" t="inlineStr"/>
      <c r="H191" s="6" t="n">
        <f>ROUND(SUM(H192:H193),2)</f>
        <v>11706.84</v>
      </c>
    </row>
    <row r="192" customHeight="0" bestFit="1" ht="24">
      <c r="A192" s="7" t="inlineStr">
        <is>
          <r>
            <t xml:space="preserve">14.6.1</t>
          </r>
        </is>
      </c>
      <c r="B192" s="8" t="inlineStr">
        <is>
          <r>
            <t xml:space="preserve">103782</t>
          </r>
        </is>
      </c>
      <c r="C192" s="9" t="inlineStr">
        <is>
          <r>
            <t xml:space="preserve">LUMINÁRIA TIPO PLAFON CIRCULAR, DE SOBREPOR, COM LED DE 12/13 W - FORNECIMENTO E INSTALAÇÃO. AF_09/2024</t>
          </r>
        </is>
      </c>
      <c r="D192" s="8" t="inlineStr">
        <is>
          <r>
            <t xml:space="preserve">SINAPI</t>
          </r>
        </is>
      </c>
      <c r="E192" s="8" t="inlineStr">
        <is>
          <r>
            <t xml:space="preserve">UN</t>
          </r>
        </is>
      </c>
      <c r="F192" s="10" t="n">
        <v>10.0</v>
      </c>
      <c r="G192" s="11" t="n">
        <v>34.78</v>
      </c>
      <c r="H192" s="12" t="n">
        <f>ROUND(ROUND(F192,2)*ROUND(G192,2),2)</f>
        <v>347.8</v>
      </c>
    </row>
    <row r="193" customHeight="0" bestFit="1" ht="24">
      <c r="A193" s="7" t="inlineStr">
        <is>
          <r>
            <t xml:space="preserve">14.6.2</t>
          </r>
        </is>
      </c>
      <c r="B193" s="8" t="inlineStr">
        <is>
          <r>
            <t xml:space="preserve">41.31.040</t>
          </r>
        </is>
      </c>
      <c r="C193" s="9" t="inlineStr">
        <is>
          <r>
            <t xml:space="preserve">Luminária LED retangular de sobrepor com difusor translúcido, 4000 K, fluxo luminoso de 3690 a 4800 lm, potência de 35 W a 41 W</t>
          </r>
        </is>
      </c>
      <c r="D193" s="8" t="inlineStr">
        <is>
          <r>
            <t xml:space="preserve">CDHU</t>
          </r>
        </is>
      </c>
      <c r="E193" s="8" t="inlineStr">
        <is>
          <r>
            <t xml:space="preserve">UN</t>
          </r>
        </is>
      </c>
      <c r="F193" s="10" t="n">
        <v>32.0</v>
      </c>
      <c r="G193" s="11" t="n">
        <v>354.97</v>
      </c>
      <c r="H193" s="12" t="n">
        <f>ROUND(ROUND(F193,2)*ROUND(G193,2),2)</f>
        <v>11359.04</v>
      </c>
    </row>
    <row r="194" customHeight="1" ht="20">
      <c r="A194" s="5" t="inlineStr">
        <is>
          <r>
            <t xml:space="preserve">15</t>
          </r>
        </is>
      </c>
      <c r="B194" s="5" t="inlineStr">
        <is>
          <r>
            <t xml:space="preserve">BOMBEIRO</t>
          </r>
        </is>
      </c>
      <c r="C194" s="5" t="inlineStr"/>
      <c r="D194" s="5" t="inlineStr"/>
      <c r="E194" s="5" t="inlineStr"/>
      <c r="F194" s="5" t="inlineStr"/>
      <c r="G194" s="5" t="inlineStr"/>
      <c r="H194" s="6" t="n">
        <f>ROUND(SUM(H195:H199),2)</f>
        <v>2236.66</v>
      </c>
    </row>
    <row r="195" customHeight="0" bestFit="1" ht="24">
      <c r="A195" s="7" t="inlineStr">
        <is>
          <r>
            <t xml:space="preserve">15.1</t>
          </r>
        </is>
      </c>
      <c r="B195" s="8" t="inlineStr">
        <is>
          <r>
            <t xml:space="preserve">101911</t>
          </r>
        </is>
      </c>
      <c r="C195" s="9" t="inlineStr">
        <is>
          <r>
            <t xml:space="preserve">EXTINTOR DE INCÊNDIO PORTÁTIL COM CARGA DE PQS DE 12 KG, CLASSE BC - FORNECIMENTO E INSTALAÇÃO. AF_01/2026_PE</t>
          </r>
        </is>
      </c>
      <c r="D195" s="8" t="inlineStr">
        <is>
          <r>
            <t xml:space="preserve">SINAPI</t>
          </r>
        </is>
      </c>
      <c r="E195" s="8" t="inlineStr">
        <is>
          <r>
            <t xml:space="preserve">UN</t>
          </r>
        </is>
      </c>
      <c r="F195" s="10" t="n">
        <v>2.0</v>
      </c>
      <c r="G195" s="11" t="n">
        <v>348.93</v>
      </c>
      <c r="H195" s="12" t="n">
        <f>ROUND(ROUND(F195,2)*ROUND(G195,2),2)</f>
        <v>697.86</v>
      </c>
    </row>
    <row r="196" customHeight="0" bestFit="1" ht="24">
      <c r="A196" s="7" t="inlineStr">
        <is>
          <r>
            <t xml:space="preserve">15.2</t>
          </r>
        </is>
      </c>
      <c r="B196" s="8" t="inlineStr">
        <is>
          <r>
            <t xml:space="preserve">97599</t>
          </r>
        </is>
      </c>
      <c r="C196" s="9" t="inlineStr">
        <is>
          <r>
            <t xml:space="preserve">LUMINÁRIA DE EMERGÊNCIA, COM 30 LÂMPADAS LED DE 2 W, SEM REATOR - FORNECIMENTO E INSTALAÇÃO. AF_09/2024</t>
          </r>
        </is>
      </c>
      <c r="D196" s="8" t="inlineStr">
        <is>
          <r>
            <t xml:space="preserve">SINAPI</t>
          </r>
        </is>
      </c>
      <c r="E196" s="8" t="inlineStr">
        <is>
          <r>
            <t xml:space="preserve">UN</t>
          </r>
        </is>
      </c>
      <c r="F196" s="10" t="n">
        <v>12.0</v>
      </c>
      <c r="G196" s="11" t="n">
        <v>19.57</v>
      </c>
      <c r="H196" s="12" t="n">
        <f>ROUND(ROUND(F196,2)*ROUND(G196,2),2)</f>
        <v>234.84</v>
      </c>
    </row>
    <row r="197" customHeight="0" bestFit="1" ht="20">
      <c r="A197" s="7" t="inlineStr">
        <is>
          <r>
            <t xml:space="preserve">15.3</t>
          </r>
        </is>
      </c>
      <c r="B197" s="8" t="inlineStr">
        <is>
          <r>
            <t xml:space="preserve">09.010.063 (E)</t>
          </r>
        </is>
      </c>
      <c r="C197" s="9" t="inlineStr">
        <is>
          <r>
            <t xml:space="preserve">SIRENE ELETRÔNICA BITONAL 24V-100 À 120DB, COM FLASH</t>
          </r>
        </is>
      </c>
      <c r="D197" s="8" t="inlineStr">
        <is>
          <r>
            <t xml:space="preserve">SIURB</t>
          </r>
        </is>
      </c>
      <c r="E197" s="8" t="inlineStr">
        <is>
          <r>
            <t xml:space="preserve">UN</t>
          </r>
        </is>
      </c>
      <c r="F197" s="10" t="n">
        <v>2.0</v>
      </c>
      <c r="G197" s="11" t="n">
        <v>194.0</v>
      </c>
      <c r="H197" s="12" t="n">
        <f>ROUND(ROUND(F197,2)*ROUND(G197,2),2)</f>
        <v>388.0</v>
      </c>
    </row>
    <row r="198" customHeight="0" bestFit="1" ht="20">
      <c r="A198" s="7" t="inlineStr">
        <is>
          <r>
            <t xml:space="preserve">15.4</t>
          </r>
        </is>
      </c>
      <c r="B198" s="8" t="inlineStr">
        <is>
          <r>
            <t xml:space="preserve">50.01.090</t>
          </r>
        </is>
      </c>
      <c r="C198" s="9" t="inlineStr">
        <is>
          <r>
            <t xml:space="preserve">Botoeira para acionamento de bomba de incêndio tipo quebra-vidro</t>
          </r>
        </is>
      </c>
      <c r="D198" s="8" t="inlineStr">
        <is>
          <r>
            <t xml:space="preserve">CDHU</t>
          </r>
        </is>
      </c>
      <c r="E198" s="8" t="inlineStr">
        <is>
          <r>
            <t xml:space="preserve">UN</t>
          </r>
        </is>
      </c>
      <c r="F198" s="10" t="n">
        <v>2.0</v>
      </c>
      <c r="G198" s="11" t="n">
        <v>74.73</v>
      </c>
      <c r="H198" s="12" t="n">
        <f>ROUND(ROUND(F198,2)*ROUND(G198,2),2)</f>
        <v>149.46</v>
      </c>
    </row>
    <row r="199" customHeight="0" bestFit="1" ht="32">
      <c r="A199" s="7" t="inlineStr">
        <is>
          <r>
            <t xml:space="preserve">15.5</t>
          </r>
        </is>
      </c>
      <c r="B199" s="8" t="inlineStr">
        <is>
          <r>
            <t xml:space="preserve">00037539</t>
          </r>
        </is>
      </c>
      <c r="C199" s="9" t="inlineStr">
        <is>
          <r>
            <t xml:space="preserve">PLACA DE SINALIZACAO DE SEGURANCA CONTRA INCENDIO, FOTOLUMINESCENTE, RETANGULAR, *13 X 26* CM, EM PVC *2* MM ANTI-CHAMAS (SIMBOLOS, CORES E PICTOGRAMAS CONFORME NBR 16820)</t>
          </r>
        </is>
      </c>
      <c r="D199" s="8" t="inlineStr">
        <is>
          <r>
            <t xml:space="preserve">SINAPI</t>
          </r>
        </is>
      </c>
      <c r="E199" s="8" t="inlineStr">
        <is>
          <r>
            <t xml:space="preserve">UN</t>
          </r>
        </is>
      </c>
      <c r="F199" s="10" t="n">
        <v>35.0</v>
      </c>
      <c r="G199" s="11" t="n">
        <v>21.9</v>
      </c>
      <c r="H199" s="12" t="n">
        <f>ROUND(ROUND(F199,2)*ROUND(G199,2),2)</f>
        <v>766.5</v>
      </c>
    </row>
    <row r="200" customHeight="1" ht="20">
      <c r="A200" s="5" t="inlineStr">
        <is>
          <r>
            <t xml:space="preserve">16</t>
          </r>
        </is>
      </c>
      <c r="B200" s="5" t="inlineStr">
        <is>
          <r>
            <t xml:space="preserve">SERVIÇOS COMPLEMENTARES</t>
          </r>
        </is>
      </c>
      <c r="C200" s="5" t="inlineStr"/>
      <c r="D200" s="5" t="inlineStr"/>
      <c r="E200" s="5" t="inlineStr"/>
      <c r="F200" s="5" t="inlineStr"/>
      <c r="G200" s="5" t="inlineStr"/>
      <c r="H200" s="6" t="n">
        <f>ROUND(SUM(H201:H205),2)</f>
        <v>64428.23</v>
      </c>
    </row>
    <row r="201" customHeight="0" bestFit="1" ht="20">
      <c r="A201" s="7" t="inlineStr">
        <is>
          <r>
            <t xml:space="preserve">16.1</t>
          </r>
        </is>
      </c>
      <c r="B201" s="8" t="inlineStr">
        <is>
          <r>
            <t xml:space="preserve">01.001.007 (E)</t>
          </r>
        </is>
      </c>
      <c r="C201" s="9" t="inlineStr">
        <is>
          <r>
            <t xml:space="preserve">REMOÇÃO DE ENTULHO COM CAÇAMBA METÁLICA, INCLUSIVE CARGA MANUAL E DESCARGA EM BOTA-FORA</t>
          </r>
        </is>
      </c>
      <c r="D201" s="8" t="inlineStr">
        <is>
          <r>
            <t xml:space="preserve">SIURB</t>
          </r>
        </is>
      </c>
      <c r="E201" s="8" t="inlineStr">
        <is>
          <r>
            <t xml:space="preserve">M3</t>
          </r>
        </is>
      </c>
      <c r="F201" s="10" t="n">
        <v>60.0</v>
      </c>
      <c r="G201" s="11" t="n">
        <v>159.58</v>
      </c>
      <c r="H201" s="12" t="n">
        <f>ROUND(ROUND(F201,2)*ROUND(G201,2),2)</f>
        <v>9574.8</v>
      </c>
    </row>
    <row r="202" customHeight="0" bestFit="1" ht="20">
      <c r="A202" s="7" t="inlineStr">
        <is>
          <r>
            <t xml:space="preserve">16.2</t>
          </r>
        </is>
      </c>
      <c r="B202" s="8" t="inlineStr">
        <is>
          <r>
            <t xml:space="preserve">55.01.020</t>
          </r>
        </is>
      </c>
      <c r="C202" s="9" t="inlineStr">
        <is>
          <r>
            <t xml:space="preserve">Limpeza final da obra</t>
          </r>
        </is>
      </c>
      <c r="D202" s="8" t="inlineStr">
        <is>
          <r>
            <t xml:space="preserve">CDHU</t>
          </r>
        </is>
      </c>
      <c r="E202" s="8" t="inlineStr">
        <is>
          <r>
            <t xml:space="preserve">M2</t>
          </r>
        </is>
      </c>
      <c r="F202" s="10" t="n">
        <v>424.17</v>
      </c>
      <c r="G202" s="11" t="n">
        <v>14.31</v>
      </c>
      <c r="H202" s="12" t="n">
        <f>ROUND(ROUND(F202,2)*ROUND(G202,2),2)</f>
        <v>6069.87</v>
      </c>
    </row>
    <row r="203" customHeight="0" bestFit="1" ht="32">
      <c r="A203" s="7" t="inlineStr">
        <is>
          <r>
            <t xml:space="preserve">16.3</t>
          </r>
        </is>
      </c>
      <c r="B203" s="8" t="inlineStr">
        <is>
          <r>
            <t xml:space="preserve">18.030.0005-0</t>
          </r>
        </is>
      </c>
      <c r="C203" s="9" t="inlineStr">
        <is>
          <r>
            <t xml:space="preserve">CONDICIONADOR DE AR TIPO SPLIT 24000 BTU/H COMPREENDENDO 1 CONDENSADOR E 1 EVAPORADOR(VIDE INSTALACAO,ASSENTAMENTO E INTERLIGACOES FAMILIA 15.005).FORNECIMENTO</t>
          </r>
        </is>
      </c>
      <c r="D203" s="8" t="inlineStr">
        <is>
          <r>
            <t xml:space="preserve">EMOP</t>
          </r>
        </is>
      </c>
      <c r="E203" s="8" t="inlineStr">
        <is>
          <r>
            <t xml:space="preserve">UN</t>
          </r>
        </is>
      </c>
      <c r="F203" s="10" t="n">
        <v>4.0</v>
      </c>
      <c r="G203" s="11" t="n">
        <v>3758.06</v>
      </c>
      <c r="H203" s="12" t="n">
        <f>ROUND(ROUND(F203,2)*ROUND(G203,2),2)</f>
        <v>15032.24</v>
      </c>
    </row>
    <row r="204" customHeight="0" bestFit="1" ht="32">
      <c r="A204" s="7" t="inlineStr">
        <is>
          <r>
            <t xml:space="preserve">16.4</t>
          </r>
        </is>
      </c>
      <c r="B204" s="8" t="inlineStr">
        <is>
          <r>
            <t xml:space="preserve">18.030.0007-0</t>
          </r>
        </is>
      </c>
      <c r="C204" s="9" t="inlineStr">
        <is>
          <r>
            <t xml:space="preserve">CONDICIONADOR DE AR TIPO SPLIT 30000 BTU/H COMPREENDENDO 1 CONDENSADOR E 1 EVAPORADOR(VIDE INSTALACAO,ASSENTAMENTO E INTERLIGACOES FAMILIA 15.005).FORNECIMENTO</t>
          </r>
        </is>
      </c>
      <c r="D204" s="8" t="inlineStr">
        <is>
          <r>
            <t xml:space="preserve">EMOP</t>
          </r>
        </is>
      </c>
      <c r="E204" s="8" t="inlineStr">
        <is>
          <r>
            <t xml:space="preserve">UN</t>
          </r>
        </is>
      </c>
      <c r="F204" s="10" t="n">
        <v>6.0</v>
      </c>
      <c r="G204" s="11" t="n">
        <v>5148.97</v>
      </c>
      <c r="H204" s="12" t="n">
        <f>ROUND(ROUND(F204,2)*ROUND(G204,2),2)</f>
        <v>30893.82</v>
      </c>
    </row>
    <row r="205" customHeight="0" bestFit="1" ht="48">
      <c r="A205" s="7" t="inlineStr">
        <is>
          <r>
            <t xml:space="preserve">16.5</t>
          </r>
        </is>
      </c>
      <c r="B205" s="8" t="inlineStr">
        <is>
          <r>
            <t xml:space="preserve">15.005.0240-0</t>
          </r>
        </is>
      </c>
      <c r="C205" s="9" t="inlineStr">
        <is>
          <r>
            <t xml:space="preserve">TUBULACAO EM COBRE PARA INTERLIGACAO DE AR-CONDICIONADO SPLIT CONDENSADOR/EVAPORADOR, CONFORME ABNT NBR 16655, INCLUSIVE ISOLAMENTO TERMICO, INTERLIGACAO ELETRICA, CONEXOES E FIXACAO, PARA APARELHOS DE 9000 A 30000 BTU/H.FORNECIMENTO E INSTALACAO</t>
          </r>
        </is>
      </c>
      <c r="D205" s="8" t="inlineStr">
        <is>
          <r>
            <t xml:space="preserve">EMOP</t>
          </r>
        </is>
      </c>
      <c r="E205" s="8" t="inlineStr">
        <is>
          <r>
            <t xml:space="preserve">M</t>
          </r>
        </is>
      </c>
      <c r="F205" s="10" t="n">
        <v>30.0</v>
      </c>
      <c r="G205" s="11" t="n">
        <v>95.25</v>
      </c>
      <c r="H205" s="12" t="n">
        <f>ROUND(ROUND(F205,2)*ROUND(G205,2),2)</f>
        <v>2857.5</v>
      </c>
    </row>
    <row r="206" customHeight="1" ht="20">
      <c r="A206" s="5" t="inlineStr">
        <is>
          <r>
            <t xml:space="preserve">17</t>
          </r>
        </is>
      </c>
      <c r="B206" s="5" t="inlineStr">
        <is>
          <r>
            <t xml:space="preserve">MURO</t>
          </r>
        </is>
      </c>
      <c r="C206" s="5" t="inlineStr"/>
      <c r="D206" s="5" t="inlineStr"/>
      <c r="E206" s="5" t="inlineStr"/>
      <c r="F206" s="5" t="inlineStr"/>
      <c r="G206" s="5" t="inlineStr"/>
      <c r="H206" s="6" t="n">
        <f>ROUND(H207+H212+H232+H240+H244+H246,2)</f>
        <v>164889.6</v>
      </c>
    </row>
    <row r="207" customHeight="1" ht="20">
      <c r="A207" s="5" t="inlineStr">
        <is>
          <r>
            <t xml:space="preserve">17.1</t>
          </r>
        </is>
      </c>
      <c r="B207" s="5" t="inlineStr">
        <is>
          <r>
            <t xml:space="preserve">SERVIÇOS INICIAIS</t>
          </r>
        </is>
      </c>
      <c r="C207" s="5" t="inlineStr"/>
      <c r="D207" s="5" t="inlineStr"/>
      <c r="E207" s="5" t="inlineStr"/>
      <c r="F207" s="5" t="inlineStr"/>
      <c r="G207" s="5" t="inlineStr"/>
      <c r="H207" s="6" t="n">
        <f>ROUND(SUM(H208:H211),2)</f>
        <v>22150.38</v>
      </c>
    </row>
    <row r="208" customHeight="0" bestFit="1" ht="24">
      <c r="A208" s="7" t="inlineStr">
        <is>
          <r>
            <t xml:space="preserve">17.1.1</t>
          </r>
        </is>
      </c>
      <c r="B208" s="8" t="inlineStr">
        <is>
          <r>
            <t xml:space="preserve">99059</t>
          </r>
        </is>
      </c>
      <c r="C208" s="9" t="inlineStr">
        <is>
          <r>
            <t xml:space="preserve">LOCAÇÃO CONVENCIONAL DE OBRA, UTILIZANDO GABARITO DE TÁBUAS CORRIDAS PONTALETADAS A CADA 2,00M - 2 UTILIZAÇÕES. AF_03/2024</t>
          </r>
        </is>
      </c>
      <c r="D208" s="8" t="inlineStr">
        <is>
          <r>
            <t xml:space="preserve">SINAPI</t>
          </r>
        </is>
      </c>
      <c r="E208" s="8" t="inlineStr">
        <is>
          <r>
            <t xml:space="preserve">M</t>
          </r>
        </is>
      </c>
      <c r="F208" s="10" t="n">
        <v>96.48</v>
      </c>
      <c r="G208" s="11" t="n">
        <v>77.16</v>
      </c>
      <c r="H208" s="12" t="n">
        <f>ROUND(ROUND(F208,2)*ROUND(G208,2),2)</f>
        <v>7444.4</v>
      </c>
    </row>
    <row r="209" customHeight="0" bestFit="1" ht="20">
      <c r="A209" s="7" t="inlineStr">
        <is>
          <r>
            <t xml:space="preserve">17.1.2</t>
          </r>
        </is>
      </c>
      <c r="B209" s="8" t="inlineStr">
        <is>
          <r>
            <t xml:space="preserve">Propria.154</t>
          </r>
        </is>
      </c>
      <c r="C209" s="9" t="inlineStr">
        <is>
          <r>
            <t xml:space="preserve">Locação de ponto para referência topográfica.</t>
          </r>
        </is>
      </c>
      <c r="D209" s="8" t="inlineStr">
        <is>
          <r>
            <t xml:space="preserve">Composições Próprias</t>
          </r>
        </is>
      </c>
      <c r="E209" s="8" t="inlineStr">
        <is>
          <r>
            <t xml:space="preserve">un</t>
          </r>
        </is>
      </c>
      <c r="F209" s="10" t="n">
        <v>33.0</v>
      </c>
      <c r="G209" s="11" t="n">
        <v>38.53</v>
      </c>
      <c r="H209" s="12" t="n">
        <f>ROUND(ROUND(F209,2)*ROUND(G209,2),2)</f>
        <v>1271.49</v>
      </c>
    </row>
    <row r="210" customHeight="0" bestFit="1" ht="20">
      <c r="A210" s="7" t="inlineStr">
        <is>
          <r>
            <t xml:space="preserve">17.1.3</t>
          </r>
        </is>
      </c>
      <c r="B210" s="8" t="inlineStr">
        <is>
          <r>
            <t xml:space="preserve">17.060.095 (E)</t>
          </r>
        </is>
      </c>
      <c r="C210" s="9" t="inlineStr">
        <is>
          <r>
            <t xml:space="preserve">RETIRADA DE ALAMBRADO EM TELA INCLUSIVE ESTRUTURA DE SUSTENTAÇÃO (FP.04)</t>
          </r>
        </is>
      </c>
      <c r="D210" s="8" t="inlineStr">
        <is>
          <r>
            <t xml:space="preserve">SIURB</t>
          </r>
        </is>
      </c>
      <c r="E210" s="8" t="inlineStr">
        <is>
          <r>
            <t xml:space="preserve">M</t>
          </r>
        </is>
      </c>
      <c r="F210" s="10" t="n">
        <v>115.21</v>
      </c>
      <c r="G210" s="11" t="n">
        <v>61.55</v>
      </c>
      <c r="H210" s="12" t="n">
        <f>ROUND(ROUND(F210,2)*ROUND(G210,2),2)</f>
        <v>7091.18</v>
      </c>
    </row>
    <row r="211" customHeight="0" bestFit="1" ht="20">
      <c r="A211" s="7" t="inlineStr">
        <is>
          <r>
            <t xml:space="preserve">17.1.4</t>
          </r>
        </is>
      </c>
      <c r="B211" s="8" t="inlineStr">
        <is>
          <r>
            <t xml:space="preserve">01.001.007 (E)</t>
          </r>
        </is>
      </c>
      <c r="C211" s="9" t="inlineStr">
        <is>
          <r>
            <t xml:space="preserve">REMOÇÃO DE ENTULHO COM CAÇAMBA METÁLICA, INCLUSIVE CARGA MANUAL E DESCARGA EM BOTA-FORA</t>
          </r>
        </is>
      </c>
      <c r="D211" s="8" t="inlineStr">
        <is>
          <r>
            <t xml:space="preserve">SIURB</t>
          </r>
        </is>
      </c>
      <c r="E211" s="8" t="inlineStr">
        <is>
          <r>
            <t xml:space="preserve">M3</t>
          </r>
        </is>
      </c>
      <c r="F211" s="10" t="n">
        <v>39.75</v>
      </c>
      <c r="G211" s="11" t="n">
        <v>159.58</v>
      </c>
      <c r="H211" s="12" t="n">
        <f>ROUND(ROUND(F211,2)*ROUND(G211,2),2)</f>
        <v>6343.31</v>
      </c>
    </row>
    <row r="212" customHeight="1" ht="20">
      <c r="A212" s="5" t="inlineStr">
        <is>
          <r>
            <t xml:space="preserve">17.2</t>
          </r>
        </is>
      </c>
      <c r="B212" s="5" t="inlineStr">
        <is>
          <r>
            <t xml:space="preserve">INFRA ESTRUTURA E FUNDAÇÕES</t>
          </r>
        </is>
      </c>
      <c r="C212" s="5" t="inlineStr"/>
      <c r="D212" s="5" t="inlineStr"/>
      <c r="E212" s="5" t="inlineStr"/>
      <c r="F212" s="5" t="inlineStr"/>
      <c r="G212" s="5" t="inlineStr"/>
      <c r="H212" s="6" t="n">
        <f>ROUND(H213+H218+H229,2)</f>
        <v>60159.58</v>
      </c>
    </row>
    <row r="213" customHeight="1" ht="20">
      <c r="A213" s="5" t="inlineStr">
        <is>
          <r>
            <t xml:space="preserve">17.2.1</t>
          </r>
        </is>
      </c>
      <c r="B213" s="5" t="inlineStr">
        <is>
          <r>
            <t xml:space="preserve">FUNDAÇÕES PROFUNDAS</t>
          </r>
        </is>
      </c>
      <c r="C213" s="5" t="inlineStr"/>
      <c r="D213" s="5" t="inlineStr"/>
      <c r="E213" s="5" t="inlineStr"/>
      <c r="F213" s="5" t="inlineStr"/>
      <c r="G213" s="5" t="inlineStr"/>
      <c r="H213" s="6" t="n">
        <f>ROUND(SUM(H214:H217),2)</f>
        <v>27118.98</v>
      </c>
    </row>
    <row r="214" customHeight="0" bestFit="1" ht="20">
      <c r="A214" s="7" t="inlineStr">
        <is>
          <r>
            <t xml:space="preserve">17.2.1.1</t>
          </r>
        </is>
      </c>
      <c r="B214" s="8" t="inlineStr">
        <is>
          <r>
            <t xml:space="preserve">12.05.010</t>
          </r>
        </is>
      </c>
      <c r="C214" s="9" t="inlineStr">
        <is>
          <r>
            <t xml:space="preserve">Taxa de mobilização e desmobilização de equipamentos para execução de estaca escavada</t>
          </r>
        </is>
      </c>
      <c r="D214" s="8" t="inlineStr">
        <is>
          <r>
            <t xml:space="preserve">CDHU</t>
          </r>
        </is>
      </c>
      <c r="E214" s="8" t="inlineStr">
        <is>
          <r>
            <t xml:space="preserve">TX</t>
          </r>
        </is>
      </c>
      <c r="F214" s="10" t="n">
        <v>1.0</v>
      </c>
      <c r="G214" s="11" t="n">
        <v>2552.3</v>
      </c>
      <c r="H214" s="12" t="n">
        <f>ROUND(ROUND(F214,2)*ROUND(G214,2),2)</f>
        <v>2552.3</v>
      </c>
    </row>
    <row r="215" customHeight="0" bestFit="1" ht="20">
      <c r="A215" s="7" t="inlineStr">
        <is>
          <r>
            <t xml:space="preserve">17.2.1.2</t>
          </r>
        </is>
      </c>
      <c r="B215" s="8" t="inlineStr">
        <is>
          <r>
            <t xml:space="preserve">12.05.030</t>
          </r>
        </is>
      </c>
      <c r="C215" s="9" t="inlineStr">
        <is>
          <r>
            <t xml:space="preserve">Estaca escavada mecanicamente, diâmetro de 30 cm até 30 t</t>
          </r>
        </is>
      </c>
      <c r="D215" s="8" t="inlineStr">
        <is>
          <r>
            <t xml:space="preserve">CDHU</t>
          </r>
        </is>
      </c>
      <c r="E215" s="8" t="inlineStr">
        <is>
          <r>
            <t xml:space="preserve">M</t>
          </r>
        </is>
      </c>
      <c r="F215" s="10" t="n">
        <v>294.0</v>
      </c>
      <c r="G215" s="11" t="n">
        <v>80.74</v>
      </c>
      <c r="H215" s="12" t="n">
        <f>ROUND(ROUND(F215,2)*ROUND(G215,2),2)</f>
        <v>23737.56</v>
      </c>
    </row>
    <row r="216" customHeight="0" bestFit="1" ht="32">
      <c r="A216" s="7" t="inlineStr">
        <is>
          <r>
            <t xml:space="preserve">17.2.1.3</t>
          </r>
        </is>
      </c>
      <c r="B216" s="8" t="inlineStr">
        <is>
          <r>
            <t xml:space="preserve">100974</t>
          </r>
        </is>
      </c>
      <c r="C216" s="9" t="inlineStr">
        <is>
          <r>
            <t xml:space="preserve">CARGA, MANOBRA E DESCARGA DE SOLOS E MATERIAIS GRANULARES EM CAMINHÃO BASCULANTE 10 M³ - CARGA COM PÁ CARREGADEIRA (CAÇAMBA DE 1,7 A 2,8 M³ / 128 HP) E DESCARGA LIVRE (UNIDADE: M3). AF_07/2020</t>
          </r>
        </is>
      </c>
      <c r="D216" s="8" t="inlineStr">
        <is>
          <r>
            <t xml:space="preserve">SINAPI</t>
          </r>
        </is>
      </c>
      <c r="E216" s="8" t="inlineStr">
        <is>
          <r>
            <t xml:space="preserve">M3</t>
          </r>
        </is>
      </c>
      <c r="F216" s="10" t="n">
        <v>20.78</v>
      </c>
      <c r="G216" s="11" t="n">
        <v>9.0</v>
      </c>
      <c r="H216" s="12" t="n">
        <f>ROUND(ROUND(F216,2)*ROUND(G216,2),2)</f>
        <v>187.02</v>
      </c>
    </row>
    <row r="217" customHeight="0" bestFit="1" ht="24">
      <c r="A217" s="7" t="inlineStr">
        <is>
          <r>
            <t xml:space="preserve">17.2.1.4</t>
          </r>
        </is>
      </c>
      <c r="B217" s="8" t="inlineStr">
        <is>
          <r>
            <t xml:space="preserve">93590</t>
          </r>
        </is>
      </c>
      <c r="C217" s="9" t="inlineStr">
        <is>
          <r>
            <t xml:space="preserve">TRANSPORTE COM CAMINHÃO BASCULANTE DE 10 M³, EM VIA URBANA PAVIMENTADA, ADICIONAL PARA DMT EXCEDENTE A 30 KM (UNIDADE: M3XKM). AF_07/2020</t>
          </r>
        </is>
      </c>
      <c r="D217" s="8" t="inlineStr">
        <is>
          <r>
            <t xml:space="preserve">SINAPI</t>
          </r>
        </is>
      </c>
      <c r="E217" s="8" t="inlineStr">
        <is>
          <r>
            <t xml:space="preserve">M3XKM</t>
          </r>
        </is>
      </c>
      <c r="F217" s="10" t="n">
        <v>623.4</v>
      </c>
      <c r="G217" s="11" t="n">
        <v>1.03</v>
      </c>
      <c r="H217" s="12" t="n">
        <f>ROUND(ROUND(F217,2)*ROUND(G217,2),2)</f>
        <v>642.1</v>
      </c>
    </row>
    <row r="218" customHeight="1" ht="20">
      <c r="A218" s="5" t="inlineStr">
        <is>
          <r>
            <t xml:space="preserve">17.2.2</t>
          </r>
        </is>
      </c>
      <c r="B218" s="5" t="inlineStr">
        <is>
          <r>
            <t xml:space="preserve">BLOCOS / VIGAS BALDRAMES</t>
          </r>
        </is>
      </c>
      <c r="C218" s="5" t="inlineStr"/>
      <c r="D218" s="5" t="inlineStr"/>
      <c r="E218" s="5" t="inlineStr"/>
      <c r="F218" s="5" t="inlineStr"/>
      <c r="G218" s="5" t="inlineStr"/>
      <c r="H218" s="6" t="n">
        <f>ROUND(SUM(H219:H228),2)</f>
        <v>26818.35</v>
      </c>
    </row>
    <row r="219" customHeight="0" bestFit="1" ht="20">
      <c r="A219" s="7" t="inlineStr">
        <is>
          <r>
            <t xml:space="preserve">17.2.2.1</t>
          </r>
        </is>
      </c>
      <c r="B219" s="8" t="inlineStr">
        <is>
          <r>
            <t xml:space="preserve">06.02.020</t>
          </r>
        </is>
      </c>
      <c r="C219" s="9" t="inlineStr">
        <is>
          <r>
            <t xml:space="preserve">Escavação manual em solo de 1ª e 2ª categoria em vala ou cava até 1,5 m</t>
          </r>
        </is>
      </c>
      <c r="D219" s="8" t="inlineStr">
        <is>
          <r>
            <t xml:space="preserve">CDHU</t>
          </r>
        </is>
      </c>
      <c r="E219" s="8" t="inlineStr">
        <is>
          <r>
            <t xml:space="preserve">M3</t>
          </r>
        </is>
      </c>
      <c r="F219" s="10" t="n">
        <v>21.54</v>
      </c>
      <c r="G219" s="11" t="n">
        <v>61.32</v>
      </c>
      <c r="H219" s="12" t="n">
        <f>ROUND(ROUND(F219,2)*ROUND(G219,2),2)</f>
        <v>1320.83</v>
      </c>
    </row>
    <row r="220" customHeight="0" bestFit="1" ht="24">
      <c r="A220" s="7" t="inlineStr">
        <is>
          <r>
            <t xml:space="preserve">17.2.2.2</t>
          </r>
        </is>
      </c>
      <c r="B220" s="8" t="inlineStr">
        <is>
          <r>
            <t xml:space="preserve">101616</t>
          </r>
        </is>
      </c>
      <c r="C220" s="9" t="inlineStr">
        <is>
          <r>
            <t xml:space="preserve">PREPARO DE FUNDO DE VALA COM LARGURA MENOR QUE 1,5 M (ACERTO DO SOLO NATURAL), EM LOCAL COM NÍVEL BAIXO DE INTERFERÊNCIA. AF_01/2026</t>
          </r>
        </is>
      </c>
      <c r="D220" s="8" t="inlineStr">
        <is>
          <r>
            <t xml:space="preserve">SINAPI</t>
          </r>
        </is>
      </c>
      <c r="E220" s="8" t="inlineStr">
        <is>
          <r>
            <t xml:space="preserve">M2</t>
          </r>
        </is>
      </c>
      <c r="F220" s="10" t="n">
        <v>19.29</v>
      </c>
      <c r="G220" s="11" t="n">
        <v>9.71</v>
      </c>
      <c r="H220" s="12" t="n">
        <f>ROUND(ROUND(F220,2)*ROUND(G220,2),2)</f>
        <v>187.31</v>
      </c>
    </row>
    <row r="221" customHeight="0" bestFit="1" ht="24">
      <c r="A221" s="7" t="inlineStr">
        <is>
          <r>
            <t xml:space="preserve">17.2.2.3</t>
          </r>
        </is>
      </c>
      <c r="B221" s="8" t="inlineStr">
        <is>
          <r>
            <t xml:space="preserve">96617</t>
          </r>
        </is>
      </c>
      <c r="C221" s="9" t="inlineStr">
        <is>
          <r>
            <t xml:space="preserve">LASTRO DE CONCRETO MAGRO, APLICADO EM BLOCOS DE COROAMENTO OU SAPATAS, ESPESSURA DE 3 CM. AF_01/2024</t>
          </r>
        </is>
      </c>
      <c r="D221" s="8" t="inlineStr">
        <is>
          <r>
            <t xml:space="preserve">SINAPI</t>
          </r>
        </is>
      </c>
      <c r="E221" s="8" t="inlineStr">
        <is>
          <r>
            <t xml:space="preserve">M2</t>
          </r>
        </is>
      </c>
      <c r="F221" s="10" t="n">
        <v>19.29</v>
      </c>
      <c r="G221" s="11" t="n">
        <v>20.3</v>
      </c>
      <c r="H221" s="12" t="n">
        <f>ROUND(ROUND(F221,2)*ROUND(G221,2),2)</f>
        <v>391.59</v>
      </c>
    </row>
    <row r="222" customHeight="0" bestFit="1" ht="20">
      <c r="A222" s="7" t="inlineStr">
        <is>
          <r>
            <t xml:space="preserve">17.2.2.4</t>
          </r>
        </is>
      </c>
      <c r="B222" s="8" t="inlineStr">
        <is>
          <r>
            <t xml:space="preserve">09.01.020</t>
          </r>
        </is>
      </c>
      <c r="C222" s="9" t="inlineStr">
        <is>
          <r>
            <t xml:space="preserve">Forma em madeira comum para fundação</t>
          </r>
        </is>
      </c>
      <c r="D222" s="8" t="inlineStr">
        <is>
          <r>
            <t xml:space="preserve">CDHU</t>
          </r>
        </is>
      </c>
      <c r="E222" s="8" t="inlineStr">
        <is>
          <r>
            <t xml:space="preserve">M2</t>
          </r>
        </is>
      </c>
      <c r="F222" s="10" t="n">
        <v>75.25</v>
      </c>
      <c r="G222" s="11" t="n">
        <v>103.51</v>
      </c>
      <c r="H222" s="12" t="n">
        <f>ROUND(ROUND(F222,2)*ROUND(G222,2),2)</f>
        <v>7789.13</v>
      </c>
    </row>
    <row r="223" customHeight="0" bestFit="1" ht="20">
      <c r="A223" s="7" t="inlineStr">
        <is>
          <r>
            <t xml:space="preserve">17.2.2.5</t>
          </r>
        </is>
      </c>
      <c r="B223" s="8" t="inlineStr">
        <is>
          <r>
            <t xml:space="preserve">10.01.040</t>
          </r>
        </is>
      </c>
      <c r="C223" s="9" t="inlineStr">
        <is>
          <r>
            <t xml:space="preserve">Armadura em barra de aço CA-50 (A ou B) fyk = 500 MPa</t>
          </r>
        </is>
      </c>
      <c r="D223" s="8" t="inlineStr">
        <is>
          <r>
            <t xml:space="preserve">CDHU</t>
          </r>
        </is>
      </c>
      <c r="E223" s="8" t="inlineStr">
        <is>
          <r>
            <t xml:space="preserve">KG</t>
          </r>
        </is>
      </c>
      <c r="F223" s="10" t="n">
        <v>467.0</v>
      </c>
      <c r="G223" s="11" t="n">
        <v>9.84</v>
      </c>
      <c r="H223" s="12" t="n">
        <f>ROUND(ROUND(F223,2)*ROUND(G223,2),2)</f>
        <v>4595.28</v>
      </c>
    </row>
    <row r="224" customHeight="0" bestFit="1" ht="20">
      <c r="A224" s="7" t="inlineStr">
        <is>
          <r>
            <t xml:space="preserve">17.2.2.6</t>
          </r>
        </is>
      </c>
      <c r="B224" s="8" t="inlineStr">
        <is>
          <r>
            <t xml:space="preserve">11.01.130</t>
          </r>
        </is>
      </c>
      <c r="C224" s="9" t="inlineStr">
        <is>
          <r>
            <t xml:space="preserve">Concreto usinado, fck = 25 MPa</t>
          </r>
        </is>
      </c>
      <c r="D224" s="8" t="inlineStr">
        <is>
          <r>
            <t xml:space="preserve">CDHU</t>
          </r>
        </is>
      </c>
      <c r="E224" s="8" t="inlineStr">
        <is>
          <r>
            <t xml:space="preserve">M3</t>
          </r>
        </is>
      </c>
      <c r="F224" s="10" t="n">
        <v>16.57</v>
      </c>
      <c r="G224" s="11" t="n">
        <v>519.37</v>
      </c>
      <c r="H224" s="12" t="n">
        <f>ROUND(ROUND(F224,2)*ROUND(G224,2),2)</f>
        <v>8605.96</v>
      </c>
    </row>
    <row r="225" customHeight="0" bestFit="1" ht="20">
      <c r="A225" s="7" t="inlineStr">
        <is>
          <r>
            <t xml:space="preserve">17.2.2.7</t>
          </r>
        </is>
      </c>
      <c r="B225" s="8" t="inlineStr">
        <is>
          <r>
            <t xml:space="preserve">11.16.040</t>
          </r>
        </is>
      </c>
      <c r="C225" s="9" t="inlineStr">
        <is>
          <r>
            <t xml:space="preserve">Lançamento e adensamento de concreto ou massa em fundação</t>
          </r>
        </is>
      </c>
      <c r="D225" s="8" t="inlineStr">
        <is>
          <r>
            <t xml:space="preserve">CDHU</t>
          </r>
        </is>
      </c>
      <c r="E225" s="8" t="inlineStr">
        <is>
          <r>
            <t xml:space="preserve">M3</t>
          </r>
        </is>
      </c>
      <c r="F225" s="10" t="n">
        <v>16.57</v>
      </c>
      <c r="G225" s="11" t="n">
        <v>172.38</v>
      </c>
      <c r="H225" s="12" t="n">
        <f>ROUND(ROUND(F225,2)*ROUND(G225,2),2)</f>
        <v>2856.34</v>
      </c>
    </row>
    <row r="226" customHeight="0" bestFit="1" ht="20">
      <c r="A226" s="7" t="inlineStr">
        <is>
          <r>
            <t xml:space="preserve">17.2.2.8</t>
          </r>
        </is>
      </c>
      <c r="B226" s="8" t="inlineStr">
        <is>
          <r>
            <t xml:space="preserve">06.11.040</t>
          </r>
        </is>
      </c>
      <c r="C226" s="9" t="inlineStr">
        <is>
          <r>
            <t xml:space="preserve">Reaterro manual apiloado sem controle de compactação</t>
          </r>
        </is>
      </c>
      <c r="D226" s="8" t="inlineStr">
        <is>
          <r>
            <t xml:space="preserve">CDHU</t>
          </r>
        </is>
      </c>
      <c r="E226" s="8" t="inlineStr">
        <is>
          <r>
            <t xml:space="preserve">M3</t>
          </r>
        </is>
      </c>
      <c r="F226" s="10" t="n">
        <v>21.54</v>
      </c>
      <c r="G226" s="11" t="n">
        <v>19.07</v>
      </c>
      <c r="H226" s="12" t="n">
        <f>ROUND(ROUND(F226,2)*ROUND(G226,2),2)</f>
        <v>410.77</v>
      </c>
    </row>
    <row r="227" customHeight="0" bestFit="1" ht="32">
      <c r="A227" s="7" t="inlineStr">
        <is>
          <r>
            <t xml:space="preserve">17.2.2.9</t>
          </r>
        </is>
      </c>
      <c r="B227" s="8" t="inlineStr">
        <is>
          <r>
            <t xml:space="preserve">100974</t>
          </r>
        </is>
      </c>
      <c r="C227" s="9" t="inlineStr">
        <is>
          <r>
            <t xml:space="preserve">CARGA, MANOBRA E DESCARGA DE SOLOS E MATERIAIS GRANULARES EM CAMINHÃO BASCULANTE 10 M³ - CARGA COM PÁ CARREGADEIRA (CAÇAMBA DE 1,7 A 2,8 M³ / 128 HP) E DESCARGA LIVRE (UNIDADE: M3). AF_07/2020</t>
          </r>
        </is>
      </c>
      <c r="D227" s="8" t="inlineStr">
        <is>
          <r>
            <t xml:space="preserve">SINAPI</t>
          </r>
        </is>
      </c>
      <c r="E227" s="8" t="inlineStr">
        <is>
          <r>
            <t xml:space="preserve">M3</t>
          </r>
        </is>
      </c>
      <c r="F227" s="10" t="n">
        <v>16.57</v>
      </c>
      <c r="G227" s="11" t="n">
        <v>9.0</v>
      </c>
      <c r="H227" s="12" t="n">
        <f>ROUND(ROUND(F227,2)*ROUND(G227,2),2)</f>
        <v>149.13</v>
      </c>
    </row>
    <row r="228" customHeight="0" bestFit="1" ht="24">
      <c r="A228" s="7" t="inlineStr">
        <is>
          <r>
            <t xml:space="preserve">17.2.2.10</t>
          </r>
        </is>
      </c>
      <c r="B228" s="8" t="inlineStr">
        <is>
          <r>
            <t xml:space="preserve">93590</t>
          </r>
        </is>
      </c>
      <c r="C228" s="9" t="inlineStr">
        <is>
          <r>
            <t xml:space="preserve">TRANSPORTE COM CAMINHÃO BASCULANTE DE 10 M³, EM VIA URBANA PAVIMENTADA, ADICIONAL PARA DMT EXCEDENTE A 30 KM (UNIDADE: M3XKM). AF_07/2020</t>
          </r>
        </is>
      </c>
      <c r="D228" s="8" t="inlineStr">
        <is>
          <r>
            <t xml:space="preserve">SINAPI</t>
          </r>
        </is>
      </c>
      <c r="E228" s="8" t="inlineStr">
        <is>
          <r>
            <t xml:space="preserve">M3XKM</t>
          </r>
        </is>
      </c>
      <c r="F228" s="10" t="n">
        <v>497.1</v>
      </c>
      <c r="G228" s="11" t="n">
        <v>1.03</v>
      </c>
      <c r="H228" s="12" t="n">
        <f>ROUND(ROUND(F228,2)*ROUND(G228,2),2)</f>
        <v>512.01</v>
      </c>
    </row>
    <row r="229" customHeight="1" ht="20">
      <c r="A229" s="5" t="inlineStr">
        <is>
          <r>
            <t xml:space="preserve">17.2.3</t>
          </r>
        </is>
      </c>
      <c r="B229" s="5" t="inlineStr">
        <is>
          <r>
            <t xml:space="preserve">IMPERMEABILIZAÇÃO DE PAREDES EM CONTATO COM SOLO</t>
          </r>
        </is>
      </c>
      <c r="C229" s="5" t="inlineStr"/>
      <c r="D229" s="5" t="inlineStr"/>
      <c r="E229" s="5" t="inlineStr"/>
      <c r="F229" s="5" t="inlineStr"/>
      <c r="G229" s="5" t="inlineStr"/>
      <c r="H229" s="6" t="n">
        <f>ROUND(SUM(H230:H231),2)</f>
        <v>6222.25</v>
      </c>
    </row>
    <row r="230" customHeight="0" bestFit="1" ht="24">
      <c r="A230" s="7" t="inlineStr">
        <is>
          <r>
            <t xml:space="preserve">17.2.3.1</t>
          </r>
        </is>
      </c>
      <c r="B230" s="8" t="inlineStr">
        <is>
          <r>
            <t xml:space="preserve">09.07.07</t>
          </r>
        </is>
      </c>
      <c r="C230" s="9" t="inlineStr">
        <is>
          <r>
            <t xml:space="preserve">IMPERMEABILIZAÇÃO DE SUPERFÍCIE COM ARGAMASSA DE CIMENTO E AREIA, COM ADITIVO IMPERMEABILIZANTE, E = 1,5 CM REF 98562</t>
          </r>
        </is>
      </c>
      <c r="D230" s="8" t="inlineStr">
        <is>
          <r>
            <t xml:space="preserve">SUDECAP</t>
          </r>
        </is>
      </c>
      <c r="E230" s="8" t="inlineStr">
        <is>
          <r>
            <t xml:space="preserve">M2</t>
          </r>
        </is>
      </c>
      <c r="F230" s="10" t="n">
        <v>77.18</v>
      </c>
      <c r="G230" s="11" t="n">
        <v>43.55</v>
      </c>
      <c r="H230" s="12" t="n">
        <f>ROUND(ROUND(F230,2)*ROUND(G230,2),2)</f>
        <v>3361.19</v>
      </c>
    </row>
    <row r="231" customHeight="0" bestFit="1" ht="20">
      <c r="A231" s="7" t="inlineStr">
        <is>
          <r>
            <t xml:space="preserve">17.2.3.2</t>
          </r>
        </is>
      </c>
      <c r="B231" s="8" t="inlineStr">
        <is>
          <r>
            <t xml:space="preserve">09.08.05</t>
          </r>
        </is>
      </c>
      <c r="C231" s="9" t="inlineStr">
        <is>
          <r>
            <t xml:space="preserve">IMPERMEABILIZAÇÃO COM EMULSÃO ASFÁLTICA, 2 DEMÃOS REF 98557</t>
          </r>
        </is>
      </c>
      <c r="D231" s="8" t="inlineStr">
        <is>
          <r>
            <t xml:space="preserve">SUDECAP</t>
          </r>
        </is>
      </c>
      <c r="E231" s="8" t="inlineStr">
        <is>
          <r>
            <t xml:space="preserve">M2</t>
          </r>
        </is>
      </c>
      <c r="F231" s="10" t="n">
        <v>77.18</v>
      </c>
      <c r="G231" s="11" t="n">
        <v>37.07</v>
      </c>
      <c r="H231" s="12" t="n">
        <f>ROUND(ROUND(F231,2)*ROUND(G231,2),2)</f>
        <v>2861.06</v>
      </c>
    </row>
    <row r="232" customHeight="1" ht="20">
      <c r="A232" s="5" t="inlineStr">
        <is>
          <r>
            <t xml:space="preserve">17.3</t>
          </r>
        </is>
      </c>
      <c r="B232" s="5" t="inlineStr">
        <is>
          <r>
            <t xml:space="preserve">ALVENARIAS</t>
          </r>
        </is>
      </c>
      <c r="C232" s="5" t="inlineStr"/>
      <c r="D232" s="5" t="inlineStr"/>
      <c r="E232" s="5" t="inlineStr"/>
      <c r="F232" s="5" t="inlineStr"/>
      <c r="G232" s="5" t="inlineStr"/>
      <c r="H232" s="6" t="n">
        <f>ROUND(SUM(H233:H239),2)</f>
        <v>53972.4</v>
      </c>
    </row>
    <row r="233" customHeight="0" bestFit="1" ht="20">
      <c r="A233" s="7" t="inlineStr">
        <is>
          <r>
            <t xml:space="preserve">17.3.1</t>
          </r>
        </is>
      </c>
      <c r="B233" s="8" t="inlineStr">
        <is>
          <r>
            <t xml:space="preserve">14.11.231</t>
          </r>
        </is>
      </c>
      <c r="C233" s="9" t="inlineStr">
        <is>
          <r>
            <t xml:space="preserve">Alvenaria de bloco de concreto estrutural 19 cm - classe B</t>
          </r>
        </is>
      </c>
      <c r="D233" s="8" t="inlineStr">
        <is>
          <r>
            <t xml:space="preserve">CDHU</t>
          </r>
        </is>
      </c>
      <c r="E233" s="8" t="inlineStr">
        <is>
          <r>
            <t xml:space="preserve">M2</t>
          </r>
        </is>
      </c>
      <c r="F233" s="10" t="n">
        <v>241.2</v>
      </c>
      <c r="G233" s="11" t="n">
        <v>127.86</v>
      </c>
      <c r="H233" s="12" t="n">
        <f>ROUND(ROUND(F233,2)*ROUND(G233,2),2)</f>
        <v>30839.83</v>
      </c>
    </row>
    <row r="234" customHeight="0" bestFit="1" ht="20">
      <c r="A234" s="7" t="inlineStr">
        <is>
          <r>
            <t xml:space="preserve">17.3.2</t>
          </r>
        </is>
      </c>
      <c r="B234" s="8" t="inlineStr">
        <is>
          <r>
            <t xml:space="preserve">10.01.040</t>
          </r>
        </is>
      </c>
      <c r="C234" s="9" t="inlineStr">
        <is>
          <r>
            <t xml:space="preserve">Armadura em barra de aço CA-50 (A ou B) fyk = 500 MPa</t>
          </r>
        </is>
      </c>
      <c r="D234" s="8" t="inlineStr">
        <is>
          <r>
            <t xml:space="preserve">CDHU</t>
          </r>
        </is>
      </c>
      <c r="E234" s="8" t="inlineStr">
        <is>
          <r>
            <t xml:space="preserve">KG</t>
          </r>
        </is>
      </c>
      <c r="F234" s="10" t="n">
        <v>681.36</v>
      </c>
      <c r="G234" s="11" t="n">
        <v>9.84</v>
      </c>
      <c r="H234" s="12" t="n">
        <f>ROUND(ROUND(F234,2)*ROUND(G234,2),2)</f>
        <v>6704.58</v>
      </c>
    </row>
    <row r="235" customHeight="0" bestFit="1" ht="20">
      <c r="A235" s="7" t="inlineStr">
        <is>
          <r>
            <t xml:space="preserve">17.3.3</t>
          </r>
        </is>
      </c>
      <c r="B235" s="8" t="inlineStr">
        <is>
          <r>
            <t xml:space="preserve">11.01.130</t>
          </r>
        </is>
      </c>
      <c r="C235" s="9" t="inlineStr">
        <is>
          <r>
            <t xml:space="preserve">Concreto usinado, fck = 25 MPa</t>
          </r>
        </is>
      </c>
      <c r="D235" s="8" t="inlineStr">
        <is>
          <r>
            <t xml:space="preserve">CDHU</t>
          </r>
        </is>
      </c>
      <c r="E235" s="8" t="inlineStr">
        <is>
          <r>
            <t xml:space="preserve">M3</t>
          </r>
        </is>
      </c>
      <c r="F235" s="10" t="n">
        <v>5.3</v>
      </c>
      <c r="G235" s="11" t="n">
        <v>519.37</v>
      </c>
      <c r="H235" s="12" t="n">
        <f>ROUND(ROUND(F235,2)*ROUND(G235,2),2)</f>
        <v>2752.66</v>
      </c>
    </row>
    <row r="236" customHeight="0" bestFit="1" ht="20">
      <c r="A236" s="7" t="inlineStr">
        <is>
          <r>
            <t xml:space="preserve">17.3.4</t>
          </r>
        </is>
      </c>
      <c r="B236" s="8" t="inlineStr">
        <is>
          <r>
            <t xml:space="preserve">11.16.040</t>
          </r>
        </is>
      </c>
      <c r="C236" s="9" t="inlineStr">
        <is>
          <r>
            <t xml:space="preserve">Lançamento e adensamento de concreto ou massa em fundação</t>
          </r>
        </is>
      </c>
      <c r="D236" s="8" t="inlineStr">
        <is>
          <r>
            <t xml:space="preserve">CDHU</t>
          </r>
        </is>
      </c>
      <c r="E236" s="8" t="inlineStr">
        <is>
          <r>
            <t xml:space="preserve">M3</t>
          </r>
        </is>
      </c>
      <c r="F236" s="10" t="n">
        <v>5.3</v>
      </c>
      <c r="G236" s="11" t="n">
        <v>172.38</v>
      </c>
      <c r="H236" s="12" t="n">
        <f>ROUND(ROUND(F236,2)*ROUND(G236,2),2)</f>
        <v>913.61</v>
      </c>
    </row>
    <row r="237" customHeight="0" bestFit="1" ht="24">
      <c r="A237" s="7" t="inlineStr">
        <is>
          <r>
            <t xml:space="preserve">17.3.5</t>
          </r>
        </is>
      </c>
      <c r="B237" s="8" t="inlineStr">
        <is>
          <r>
            <t xml:space="preserve">S90281S</t>
          </r>
        </is>
      </c>
      <c r="C237" s="9" t="inlineStr">
        <is>
          <r>
            <t xml:space="preserve">Graute fgk=30 mpa; traço 1:0,02:0,9:1,2 (em massa seca de cimento/ cal/ areia grossa/ brita 0) - preparo mecânico com betoneira 400 l. af_09/2021</t>
          </r>
        </is>
      </c>
      <c r="D237" s="8" t="inlineStr">
        <is>
          <r>
            <t xml:space="preserve">ORSE</t>
          </r>
        </is>
      </c>
      <c r="E237" s="8" t="inlineStr">
        <is>
          <r>
            <t xml:space="preserve">m3</t>
          </r>
        </is>
      </c>
      <c r="F237" s="10" t="n">
        <v>10.45</v>
      </c>
      <c r="G237" s="11" t="n">
        <v>828.46</v>
      </c>
      <c r="H237" s="12" t="n">
        <f>ROUND(ROUND(F237,2)*ROUND(G237,2),2)</f>
        <v>8657.41</v>
      </c>
    </row>
    <row r="238" customHeight="0" bestFit="1" ht="20">
      <c r="A238" s="7" t="inlineStr">
        <is>
          <r>
            <t xml:space="preserve">17.3.6</t>
          </r>
        </is>
      </c>
      <c r="B238" s="8" t="inlineStr">
        <is>
          <r>
            <t xml:space="preserve">10.01.040</t>
          </r>
        </is>
      </c>
      <c r="C238" s="9" t="inlineStr">
        <is>
          <r>
            <t xml:space="preserve">Armadura em barra de aço CA-50 (A ou B) fyk = 500 MPa</t>
          </r>
        </is>
      </c>
      <c r="D238" s="8" t="inlineStr">
        <is>
          <r>
            <t xml:space="preserve">CDHU</t>
          </r>
        </is>
      </c>
      <c r="E238" s="8" t="inlineStr">
        <is>
          <r>
            <t xml:space="preserve">KG</t>
          </r>
        </is>
      </c>
      <c r="F238" s="10" t="n">
        <v>114.33</v>
      </c>
      <c r="G238" s="11" t="n">
        <v>9.84</v>
      </c>
      <c r="H238" s="12" t="n">
        <f>ROUND(ROUND(F238,2)*ROUND(G238,2),2)</f>
        <v>1125.01</v>
      </c>
    </row>
    <row r="239" customHeight="0" bestFit="1" ht="20">
      <c r="A239" s="7" t="inlineStr">
        <is>
          <r>
            <t xml:space="preserve">17.3.7</t>
          </r>
        </is>
      </c>
      <c r="B239" s="8" t="inlineStr">
        <is>
          <r>
            <t xml:space="preserve">40194</t>
          </r>
        </is>
      </c>
      <c r="C239" s="9" t="inlineStr">
        <is>
          <r>
            <t xml:space="preserve">Pingadeira de concreto Pré-Moldada - 25cm</t>
          </r>
        </is>
      </c>
      <c r="D239" s="8" t="inlineStr">
        <is>
          <r>
            <t xml:space="preserve">DEINFRA-SC</t>
          </r>
        </is>
      </c>
      <c r="E239" s="8" t="inlineStr">
        <is>
          <r>
            <t xml:space="preserve">M</t>
          </r>
        </is>
      </c>
      <c r="F239" s="10" t="n">
        <v>96.48</v>
      </c>
      <c r="G239" s="11" t="n">
        <v>30.88</v>
      </c>
      <c r="H239" s="12" t="n">
        <f>ROUND(ROUND(F239,2)*ROUND(G239,2),2)</f>
        <v>2979.3</v>
      </c>
    </row>
    <row r="240" customHeight="1" ht="20">
      <c r="A240" s="5" t="inlineStr">
        <is>
          <r>
            <t xml:space="preserve">17.4</t>
          </r>
        </is>
      </c>
      <c r="B240" s="5" t="inlineStr">
        <is>
          <r>
            <t xml:space="preserve">ESQUADRIAS</t>
          </r>
        </is>
      </c>
      <c r="C240" s="5" t="inlineStr"/>
      <c r="D240" s="5" t="inlineStr"/>
      <c r="E240" s="5" t="inlineStr"/>
      <c r="F240" s="5" t="inlineStr"/>
      <c r="G240" s="5" t="inlineStr"/>
      <c r="H240" s="6" t="n">
        <f>ROUND(SUM(H241:H243),2)</f>
        <v>8955.95</v>
      </c>
    </row>
    <row r="241" customHeight="0" bestFit="1" ht="20">
      <c r="A241" s="7" t="inlineStr">
        <is>
          <r>
            <t xml:space="preserve">17.4.1</t>
          </r>
        </is>
      </c>
      <c r="B241" s="8" t="inlineStr">
        <is>
          <r>
            <t xml:space="preserve">24.02.060</t>
          </r>
        </is>
      </c>
      <c r="C241" s="9" t="inlineStr">
        <is>
          <r>
            <t xml:space="preserve">Porta/portão de abrir em chapa, sob medida</t>
          </r>
        </is>
      </c>
      <c r="D241" s="8" t="inlineStr">
        <is>
          <r>
            <t xml:space="preserve">CDHU</t>
          </r>
        </is>
      </c>
      <c r="E241" s="8" t="inlineStr">
        <is>
          <r>
            <t xml:space="preserve">M2</t>
          </r>
        </is>
      </c>
      <c r="F241" s="10" t="n">
        <v>2.1</v>
      </c>
      <c r="G241" s="11" t="n">
        <v>1029.42</v>
      </c>
      <c r="H241" s="12" t="n">
        <f>ROUND(ROUND(F241,2)*ROUND(G241,2),2)</f>
        <v>2161.78</v>
      </c>
    </row>
    <row r="242" customHeight="0" bestFit="1" ht="20">
      <c r="A242" s="7" t="inlineStr">
        <is>
          <r>
            <t xml:space="preserve">17.4.2</t>
          </r>
        </is>
      </c>
      <c r="B242" s="8" t="inlineStr">
        <is>
          <r>
            <t xml:space="preserve">24.02.060</t>
          </r>
        </is>
      </c>
      <c r="C242" s="9" t="inlineStr">
        <is>
          <r>
            <t xml:space="preserve">Porta/portão de abrir em chapa, sob medida</t>
          </r>
        </is>
      </c>
      <c r="D242" s="8" t="inlineStr">
        <is>
          <r>
            <t xml:space="preserve">CDHU</t>
          </r>
        </is>
      </c>
      <c r="E242" s="8" t="inlineStr">
        <is>
          <r>
            <t xml:space="preserve">M2</t>
          </r>
        </is>
      </c>
      <c r="F242" s="10" t="n">
        <v>2.1</v>
      </c>
      <c r="G242" s="11" t="n">
        <v>1029.42</v>
      </c>
      <c r="H242" s="12" t="n">
        <f>ROUND(ROUND(F242,2)*ROUND(G242,2),2)</f>
        <v>2161.78</v>
      </c>
    </row>
    <row r="243" customHeight="0" bestFit="1" ht="20">
      <c r="A243" s="7" t="inlineStr">
        <is>
          <r>
            <t xml:space="preserve">17.4.3</t>
          </r>
        </is>
      </c>
      <c r="B243" s="8" t="inlineStr">
        <is>
          <r>
            <t xml:space="preserve">24.02.060</t>
          </r>
        </is>
      </c>
      <c r="C243" s="9" t="inlineStr">
        <is>
          <r>
            <t xml:space="preserve">Porta/portão de abrir em chapa, sob medida</t>
          </r>
        </is>
      </c>
      <c r="D243" s="8" t="inlineStr">
        <is>
          <r>
            <t xml:space="preserve">CDHU</t>
          </r>
        </is>
      </c>
      <c r="E243" s="8" t="inlineStr">
        <is>
          <r>
            <t xml:space="preserve">M2</t>
          </r>
        </is>
      </c>
      <c r="F243" s="10" t="n">
        <v>4.5</v>
      </c>
      <c r="G243" s="11" t="n">
        <v>1029.42</v>
      </c>
      <c r="H243" s="12" t="n">
        <f>ROUND(ROUND(F243,2)*ROUND(G243,2),2)</f>
        <v>4632.39</v>
      </c>
    </row>
    <row r="244" customHeight="1" ht="20">
      <c r="A244" s="5" t="inlineStr">
        <is>
          <r>
            <t xml:space="preserve">17.5</t>
          </r>
        </is>
      </c>
      <c r="B244" s="5" t="inlineStr">
        <is>
          <r>
            <t xml:space="preserve">SERVIÇOS COMPLEMENTARES</t>
          </r>
        </is>
      </c>
      <c r="C244" s="5" t="inlineStr"/>
      <c r="D244" s="5" t="inlineStr"/>
      <c r="E244" s="5" t="inlineStr"/>
      <c r="F244" s="5" t="inlineStr"/>
      <c r="G244" s="5" t="inlineStr"/>
      <c r="H244" s="6" t="n">
        <f>ROUND(SUM(H245:H245),2)</f>
        <v>2761.26</v>
      </c>
    </row>
    <row r="245" customHeight="0" bestFit="1" ht="20">
      <c r="A245" s="7" t="inlineStr">
        <is>
          <r>
            <t xml:space="preserve">17.5.1</t>
          </r>
        </is>
      </c>
      <c r="B245" s="8" t="inlineStr">
        <is>
          <r>
            <t xml:space="preserve">55.01.020</t>
          </r>
        </is>
      </c>
      <c r="C245" s="9" t="inlineStr">
        <is>
          <r>
            <t xml:space="preserve">Limpeza final da obra</t>
          </r>
        </is>
      </c>
      <c r="D245" s="8" t="inlineStr">
        <is>
          <r>
            <t xml:space="preserve">CDHU</t>
          </r>
        </is>
      </c>
      <c r="E245" s="8" t="inlineStr">
        <is>
          <r>
            <t xml:space="preserve">M2</t>
          </r>
        </is>
      </c>
      <c r="F245" s="10" t="n">
        <v>192.96</v>
      </c>
      <c r="G245" s="11" t="n">
        <v>14.31</v>
      </c>
      <c r="H245" s="12" t="n">
        <f>ROUND(ROUND(F245,2)*ROUND(G245,2),2)</f>
        <v>2761.26</v>
      </c>
    </row>
    <row r="246" customHeight="1" ht="20">
      <c r="A246" s="5" t="inlineStr">
        <is>
          <r>
            <t xml:space="preserve">17.6</t>
          </r>
        </is>
      </c>
      <c r="B246" s="5" t="inlineStr">
        <is>
          <r>
            <t xml:space="preserve">PÓRTICO DE ENTRADA PRINCIPAL</t>
          </r>
        </is>
      </c>
      <c r="C246" s="5" t="inlineStr"/>
      <c r="D246" s="5" t="inlineStr"/>
      <c r="E246" s="5" t="inlineStr"/>
      <c r="F246" s="5" t="inlineStr"/>
      <c r="G246" s="5" t="inlineStr"/>
      <c r="H246" s="6" t="n">
        <f>ROUND(SUM(H247:H262),2)</f>
        <v>16890.03</v>
      </c>
    </row>
    <row r="247" customHeight="0" bestFit="1" ht="20">
      <c r="A247" s="7" t="inlineStr">
        <is>
          <r>
            <t xml:space="preserve">17.6.1</t>
          </r>
        </is>
      </c>
      <c r="B247" s="8" t="inlineStr">
        <is>
          <r>
            <t xml:space="preserve">12.05.030</t>
          </r>
        </is>
      </c>
      <c r="C247" s="9" t="inlineStr">
        <is>
          <r>
            <t xml:space="preserve">Estaca escavada mecanicamente, diâmetro de 30 cm até 30 t</t>
          </r>
        </is>
      </c>
      <c r="D247" s="8" t="inlineStr">
        <is>
          <r>
            <t xml:space="preserve">CDHU</t>
          </r>
        </is>
      </c>
      <c r="E247" s="8" t="inlineStr">
        <is>
          <r>
            <t xml:space="preserve">M</t>
          </r>
        </is>
      </c>
      <c r="F247" s="10" t="n">
        <v>16.0</v>
      </c>
      <c r="G247" s="11" t="n">
        <v>80.74</v>
      </c>
      <c r="H247" s="12" t="n">
        <f>ROUND(ROUND(F247,2)*ROUND(G247,2),2)</f>
        <v>1291.84</v>
      </c>
    </row>
    <row r="248" customHeight="0" bestFit="1" ht="20">
      <c r="A248" s="7" t="inlineStr">
        <is>
          <r>
            <t xml:space="preserve">17.6.2</t>
          </r>
        </is>
      </c>
      <c r="B248" s="8" t="inlineStr">
        <is>
          <r>
            <t xml:space="preserve">95601</t>
          </r>
        </is>
      </c>
      <c r="C248" s="9" t="inlineStr">
        <is>
          <r>
            <t xml:space="preserve">ARRASAMENTO MECANICO DE ESTACA DE CONCRETO ARMADO, DIAMETROS DE ATÉ 40 CM. AF_05/2021</t>
          </r>
        </is>
      </c>
      <c r="D248" s="8" t="inlineStr">
        <is>
          <r>
            <t xml:space="preserve">SINAPI</t>
          </r>
        </is>
      </c>
      <c r="E248" s="8" t="inlineStr">
        <is>
          <r>
            <t xml:space="preserve">UN</t>
          </r>
        </is>
      </c>
      <c r="F248" s="10" t="n">
        <v>4.0</v>
      </c>
      <c r="G248" s="11" t="n">
        <v>11.37</v>
      </c>
      <c r="H248" s="12" t="n">
        <f>ROUND(ROUND(F248,2)*ROUND(G248,2),2)</f>
        <v>45.48</v>
      </c>
    </row>
    <row r="249" customHeight="0" bestFit="1" ht="20">
      <c r="A249" s="7" t="inlineStr">
        <is>
          <r>
            <t xml:space="preserve">17.6.3</t>
          </r>
        </is>
      </c>
      <c r="B249" s="8" t="inlineStr">
        <is>
          <r>
            <t xml:space="preserve">06.01.020</t>
          </r>
        </is>
      </c>
      <c r="C249" s="9" t="inlineStr">
        <is>
          <r>
            <t xml:space="preserve">Escavação manual em solo de 1ª e 2ª categoria em campo aberto</t>
          </r>
        </is>
      </c>
      <c r="D249" s="8" t="inlineStr">
        <is>
          <r>
            <t xml:space="preserve">CDHU</t>
          </r>
        </is>
      </c>
      <c r="E249" s="8" t="inlineStr">
        <is>
          <r>
            <t xml:space="preserve">M3</t>
          </r>
        </is>
      </c>
      <c r="F249" s="10" t="n">
        <v>3.05</v>
      </c>
      <c r="G249" s="11" t="n">
        <v>51.1</v>
      </c>
      <c r="H249" s="12" t="n">
        <f>ROUND(ROUND(F249,2)*ROUND(G249,2),2)</f>
        <v>155.86</v>
      </c>
    </row>
    <row r="250" customHeight="0" bestFit="1" ht="20">
      <c r="A250" s="7" t="inlineStr">
        <is>
          <r>
            <t xml:space="preserve">17.6.4</t>
          </r>
        </is>
      </c>
      <c r="B250" s="8" t="inlineStr">
        <is>
          <r>
            <t xml:space="preserve">02.01.010</t>
          </r>
        </is>
      </c>
      <c r="C250" s="9" t="inlineStr">
        <is>
          <r>
            <t xml:space="preserve">Apiloamento para simples regularizacao</t>
          </r>
        </is>
      </c>
      <c r="D250" s="8" t="inlineStr">
        <is>
          <r>
            <t xml:space="preserve">FDE</t>
          </r>
        </is>
      </c>
      <c r="E250" s="8" t="inlineStr">
        <is>
          <r>
            <t xml:space="preserve">M2</t>
          </r>
        </is>
      </c>
      <c r="F250" s="10" t="n">
        <v>3.55</v>
      </c>
      <c r="G250" s="11" t="n">
        <v>8.93</v>
      </c>
      <c r="H250" s="12" t="n">
        <f>ROUND(ROUND(F250,2)*ROUND(G250,2),2)</f>
        <v>31.7</v>
      </c>
    </row>
    <row r="251" customHeight="0" bestFit="1" ht="20">
      <c r="A251" s="7" t="inlineStr">
        <is>
          <r>
            <t xml:space="preserve">17.6.5</t>
          </r>
        </is>
      </c>
      <c r="B251" s="8" t="inlineStr">
        <is>
          <r>
            <t xml:space="preserve">01.07.010</t>
          </r>
        </is>
      </c>
      <c r="C251" s="9" t="inlineStr">
        <is>
          <r>
            <t xml:space="preserve">Lastro de concreto - 5 cm</t>
          </r>
        </is>
      </c>
      <c r="D251" s="8" t="inlineStr">
        <is>
          <r>
            <t xml:space="preserve">FDE</t>
          </r>
        </is>
      </c>
      <c r="E251" s="8" t="inlineStr">
        <is>
          <r>
            <t xml:space="preserve">M2</t>
          </r>
        </is>
      </c>
      <c r="F251" s="10" t="n">
        <v>3.55</v>
      </c>
      <c r="G251" s="11" t="n">
        <v>44.1</v>
      </c>
      <c r="H251" s="12" t="n">
        <f>ROUND(ROUND(F251,2)*ROUND(G251,2),2)</f>
        <v>156.56</v>
      </c>
    </row>
    <row r="252" customHeight="0" bestFit="1" ht="20">
      <c r="A252" s="7" t="inlineStr">
        <is>
          <r>
            <t xml:space="preserve">17.6.6</t>
          </r>
        </is>
      </c>
      <c r="B252" s="8" t="inlineStr">
        <is>
          <r>
            <t xml:space="preserve">09.01.020</t>
          </r>
        </is>
      </c>
      <c r="C252" s="9" t="inlineStr">
        <is>
          <r>
            <t xml:space="preserve">Forma em madeira comum para fundação</t>
          </r>
        </is>
      </c>
      <c r="D252" s="8" t="inlineStr">
        <is>
          <r>
            <t xml:space="preserve">CDHU</t>
          </r>
        </is>
      </c>
      <c r="E252" s="8" t="inlineStr">
        <is>
          <r>
            <t xml:space="preserve">M2</t>
          </r>
        </is>
      </c>
      <c r="F252" s="10" t="n">
        <v>11.2</v>
      </c>
      <c r="G252" s="11" t="n">
        <v>103.51</v>
      </c>
      <c r="H252" s="12" t="n">
        <f>ROUND(ROUND(F252,2)*ROUND(G252,2),2)</f>
        <v>1159.31</v>
      </c>
    </row>
    <row r="253" customHeight="0" bestFit="1" ht="20">
      <c r="A253" s="7" t="inlineStr">
        <is>
          <r>
            <t xml:space="preserve">17.6.7</t>
          </r>
        </is>
      </c>
      <c r="B253" s="8" t="inlineStr">
        <is>
          <r>
            <t xml:space="preserve">09.02.040</t>
          </r>
        </is>
      </c>
      <c r="C253" s="9" t="inlineStr">
        <is>
          <r>
            <t xml:space="preserve">Forma plana em compensado para estrutura aparente</t>
          </r>
        </is>
      </c>
      <c r="D253" s="8" t="inlineStr">
        <is>
          <r>
            <t xml:space="preserve">CDHU</t>
          </r>
        </is>
      </c>
      <c r="E253" s="8" t="inlineStr">
        <is>
          <r>
            <t xml:space="preserve">M2</t>
          </r>
        </is>
      </c>
      <c r="F253" s="10" t="n">
        <v>31.41</v>
      </c>
      <c r="G253" s="11" t="n">
        <v>192.53</v>
      </c>
      <c r="H253" s="12" t="n">
        <f>ROUND(ROUND(F253,2)*ROUND(G253,2),2)</f>
        <v>6047.37</v>
      </c>
    </row>
    <row r="254" customHeight="0" bestFit="1" ht="20">
      <c r="A254" s="7" t="inlineStr">
        <is>
          <r>
            <t xml:space="preserve">17.6.8</t>
          </r>
        </is>
      </c>
      <c r="B254" s="8" t="inlineStr">
        <is>
          <r>
            <t xml:space="preserve">10.01.040</t>
          </r>
        </is>
      </c>
      <c r="C254" s="9" t="inlineStr">
        <is>
          <r>
            <t xml:space="preserve">Armadura em barra de aço CA-50 (A ou B) fyk = 500 MPa</t>
          </r>
        </is>
      </c>
      <c r="D254" s="8" t="inlineStr">
        <is>
          <r>
            <t xml:space="preserve">CDHU</t>
          </r>
        </is>
      </c>
      <c r="E254" s="8" t="inlineStr">
        <is>
          <r>
            <t xml:space="preserve">KG</t>
          </r>
        </is>
      </c>
      <c r="F254" s="10" t="n">
        <v>253.7</v>
      </c>
      <c r="G254" s="11" t="n">
        <v>9.84</v>
      </c>
      <c r="H254" s="12" t="n">
        <f>ROUND(ROUND(F254,2)*ROUND(G254,2),2)</f>
        <v>2496.41</v>
      </c>
    </row>
    <row r="255" customHeight="0" bestFit="1" ht="20">
      <c r="A255" s="7" t="inlineStr">
        <is>
          <r>
            <t xml:space="preserve">17.6.9</t>
          </r>
        </is>
      </c>
      <c r="B255" s="8" t="inlineStr">
        <is>
          <r>
            <t xml:space="preserve">10.01.060</t>
          </r>
        </is>
      </c>
      <c r="C255" s="9" t="inlineStr">
        <is>
          <r>
            <t xml:space="preserve">Armadura em barra de aço CA-60 (A ou B) fyk = 600 MPa</t>
          </r>
        </is>
      </c>
      <c r="D255" s="8" t="inlineStr">
        <is>
          <r>
            <t xml:space="preserve">CDHU</t>
          </r>
        </is>
      </c>
      <c r="E255" s="8" t="inlineStr">
        <is>
          <r>
            <t xml:space="preserve">KG</t>
          </r>
        </is>
      </c>
      <c r="F255" s="10" t="n">
        <v>47.1</v>
      </c>
      <c r="G255" s="11" t="n">
        <v>10.17</v>
      </c>
      <c r="H255" s="12" t="n">
        <f>ROUND(ROUND(F255,2)*ROUND(G255,2),2)</f>
        <v>479.01</v>
      </c>
    </row>
    <row r="256" customHeight="0" bestFit="1" ht="20">
      <c r="A256" s="7" t="inlineStr">
        <is>
          <r>
            <t xml:space="preserve">17.6.10</t>
          </r>
        </is>
      </c>
      <c r="B256" s="8" t="inlineStr">
        <is>
          <r>
            <t xml:space="preserve">11.01.320</t>
          </r>
        </is>
      </c>
      <c r="C256" s="9" t="inlineStr">
        <is>
          <r>
            <t xml:space="preserve">Concreto usinado, fck = 30 MPa - para bombeamento</t>
          </r>
        </is>
      </c>
      <c r="D256" s="8" t="inlineStr">
        <is>
          <r>
            <t xml:space="preserve">CDHU</t>
          </r>
        </is>
      </c>
      <c r="E256" s="8" t="inlineStr">
        <is>
          <r>
            <t xml:space="preserve">M3</t>
          </r>
        </is>
      </c>
      <c r="F256" s="10" t="n">
        <v>4.49</v>
      </c>
      <c r="G256" s="11" t="n">
        <v>599.81</v>
      </c>
      <c r="H256" s="12" t="n">
        <f>ROUND(ROUND(F256,2)*ROUND(G256,2),2)</f>
        <v>2693.15</v>
      </c>
    </row>
    <row r="257" customHeight="0" bestFit="1" ht="20">
      <c r="A257" s="7" t="inlineStr">
        <is>
          <r>
            <t xml:space="preserve">17.6.11</t>
          </r>
        </is>
      </c>
      <c r="B257" s="8" t="inlineStr">
        <is>
          <r>
            <t xml:space="preserve">11.16.040</t>
          </r>
        </is>
      </c>
      <c r="C257" s="9" t="inlineStr">
        <is>
          <r>
            <t xml:space="preserve">Lançamento e adensamento de concreto ou massa em fundação</t>
          </r>
        </is>
      </c>
      <c r="D257" s="8" t="inlineStr">
        <is>
          <r>
            <t xml:space="preserve">CDHU</t>
          </r>
        </is>
      </c>
      <c r="E257" s="8" t="inlineStr">
        <is>
          <r>
            <t xml:space="preserve">M3</t>
          </r>
        </is>
      </c>
      <c r="F257" s="10" t="n">
        <v>4.49</v>
      </c>
      <c r="G257" s="11" t="n">
        <v>172.38</v>
      </c>
      <c r="H257" s="12" t="n">
        <f>ROUND(ROUND(F257,2)*ROUND(G257,2),2)</f>
        <v>773.99</v>
      </c>
    </row>
    <row r="258" customHeight="0" bestFit="1" ht="20">
      <c r="A258" s="7" t="inlineStr">
        <is>
          <r>
            <t xml:space="preserve">17.6.12</t>
          </r>
        </is>
      </c>
      <c r="B258" s="8" t="inlineStr">
        <is>
          <r>
            <t xml:space="preserve">11.16.060</t>
          </r>
        </is>
      </c>
      <c r="C258" s="9" t="inlineStr">
        <is>
          <r>
            <t xml:space="preserve">Lançamento e adensamento de concreto ou massa em estrutura</t>
          </r>
        </is>
      </c>
      <c r="D258" s="8" t="inlineStr">
        <is>
          <r>
            <t xml:space="preserve">CDHU</t>
          </r>
        </is>
      </c>
      <c r="E258" s="8" t="inlineStr">
        <is>
          <r>
            <t xml:space="preserve">M3</t>
          </r>
        </is>
      </c>
      <c r="F258" s="10" t="n">
        <v>2.67</v>
      </c>
      <c r="G258" s="11" t="n">
        <v>119.07</v>
      </c>
      <c r="H258" s="12" t="n">
        <f>ROUND(ROUND(F258,2)*ROUND(G258,2),2)</f>
        <v>317.92</v>
      </c>
    </row>
    <row r="259" customHeight="0" bestFit="1" ht="20">
      <c r="A259" s="7" t="inlineStr">
        <is>
          <r>
            <t xml:space="preserve">17.6.13</t>
          </r>
        </is>
      </c>
      <c r="B259" s="8" t="inlineStr">
        <is>
          <r>
            <t xml:space="preserve">06.11.040</t>
          </r>
        </is>
      </c>
      <c r="C259" s="9" t="inlineStr">
        <is>
          <r>
            <t xml:space="preserve">Reaterro manual apiloado sem controle de compactação</t>
          </r>
        </is>
      </c>
      <c r="D259" s="8" t="inlineStr">
        <is>
          <r>
            <t xml:space="preserve">CDHU</t>
          </r>
        </is>
      </c>
      <c r="E259" s="8" t="inlineStr">
        <is>
          <r>
            <t xml:space="preserve">M3</t>
          </r>
        </is>
      </c>
      <c r="F259" s="10" t="n">
        <v>1.23</v>
      </c>
      <c r="G259" s="11" t="n">
        <v>19.07</v>
      </c>
      <c r="H259" s="12" t="n">
        <f>ROUND(ROUND(F259,2)*ROUND(G259,2),2)</f>
        <v>23.46</v>
      </c>
    </row>
    <row r="260" customHeight="0" bestFit="1" ht="24">
      <c r="A260" s="7" t="inlineStr">
        <is>
          <r>
            <t xml:space="preserve">17.6.14</t>
          </r>
        </is>
      </c>
      <c r="B260" s="8" t="inlineStr">
        <is>
          <r>
            <t xml:space="preserve">05.07.040</t>
          </r>
        </is>
      </c>
      <c r="C260" s="9" t="inlineStr">
        <is>
          <r>
            <t xml:space="preserve">Remoção de entulho separado de obra com caçamba metálica - terra, alvenaria, concreto, argamassa, madeira, papel, plástico ou metal</t>
          </r>
        </is>
      </c>
      <c r="D260" s="8" t="inlineStr">
        <is>
          <r>
            <t xml:space="preserve">CDHU</t>
          </r>
        </is>
      </c>
      <c r="E260" s="8" t="inlineStr">
        <is>
          <r>
            <t xml:space="preserve">M3</t>
          </r>
        </is>
      </c>
      <c r="F260" s="10" t="n">
        <v>2.18</v>
      </c>
      <c r="G260" s="11" t="n">
        <v>110.78</v>
      </c>
      <c r="H260" s="12" t="n">
        <f>ROUND(ROUND(F260,2)*ROUND(G260,2),2)</f>
        <v>241.5</v>
      </c>
    </row>
    <row r="261" customHeight="0" bestFit="1" ht="20">
      <c r="A261" s="7" t="inlineStr">
        <is>
          <r>
            <t xml:space="preserve">17.6.15</t>
          </r>
        </is>
      </c>
      <c r="B261" s="8" t="inlineStr">
        <is>
          <r>
            <t xml:space="preserve">33.02.080</t>
          </r>
        </is>
      </c>
      <c r="C261" s="9" t="inlineStr">
        <is>
          <r>
            <t xml:space="preserve">Massa corrida à base de resina acrílica</t>
          </r>
        </is>
      </c>
      <c r="D261" s="8" t="inlineStr">
        <is>
          <r>
            <t xml:space="preserve">CDHU</t>
          </r>
        </is>
      </c>
      <c r="E261" s="8" t="inlineStr">
        <is>
          <r>
            <t xml:space="preserve">M2</t>
          </r>
        </is>
      </c>
      <c r="F261" s="10" t="n">
        <v>24.23</v>
      </c>
      <c r="G261" s="11" t="n">
        <v>17.77</v>
      </c>
      <c r="H261" s="12" t="n">
        <f>ROUND(ROUND(F261,2)*ROUND(G261,2),2)</f>
        <v>430.57</v>
      </c>
    </row>
    <row r="262" customHeight="0" bestFit="1" ht="20">
      <c r="A262" s="7" t="inlineStr">
        <is>
          <r>
            <t xml:space="preserve">17.6.16</t>
          </r>
        </is>
      </c>
      <c r="B262" s="8" t="inlineStr">
        <is>
          <r>
            <t xml:space="preserve">00007348</t>
          </r>
        </is>
      </c>
      <c r="C262" s="9" t="inlineStr">
        <is>
          <r>
            <t xml:space="preserve">TINTA ACRILICA PREMIUM PARA PISO</t>
          </r>
        </is>
      </c>
      <c r="D262" s="8" t="inlineStr">
        <is>
          <r>
            <t xml:space="preserve">SINAPI</t>
          </r>
        </is>
      </c>
      <c r="E262" s="8" t="inlineStr">
        <is>
          <r>
            <t xml:space="preserve">L</t>
          </r>
        </is>
      </c>
      <c r="F262" s="10" t="n">
        <v>24.23</v>
      </c>
      <c r="G262" s="11" t="n">
        <v>22.53</v>
      </c>
      <c r="H262" s="12" t="n">
        <f>ROUND(ROUND(F262,2)*ROUND(G262,2),2)</f>
        <v>545.9</v>
      </c>
    </row>
    <row r="263" customHeight="1" ht="15">
      <c r="A263" s="2" t="inlineStr"/>
      <c r="B263" s="2" t="inlineStr"/>
      <c r="C263" s="2" t="inlineStr"/>
      <c r="D263" s="2" t="inlineStr"/>
      <c r="E263" s="2" t="inlineStr"/>
      <c r="F263" s="13" t="inlineStr">
        <is>
          <r>
            <t xml:space="preserve">VALOR BDI TOTAL:</t>
          </r>
        </is>
      </c>
      <c r="G263" s="13" t="inlineStr"/>
      <c r="H263" s="6" t="n">
        <f>ROUND(H264*(22.88/100),2)</f>
        <v>274791.07</v>
      </c>
    </row>
    <row r="264" customHeight="1" ht="15">
      <c r="A264" s="2" t="inlineStr"/>
      <c r="B264" s="2" t="inlineStr"/>
      <c r="C264" s="2" t="inlineStr"/>
      <c r="D264" s="2" t="inlineStr"/>
      <c r="E264" s="2" t="inlineStr"/>
      <c r="F264" s="13" t="inlineStr">
        <is>
          <r>
            <t xml:space="preserve">VALOR ORÇAMENTO:</t>
          </r>
        </is>
      </c>
      <c r="G264" s="13" t="inlineStr"/>
      <c r="H264" s="6" t="n">
        <f>H4+H15+H24+H43+H49+H51+H59+H62+H74+H81+H85+H87+H94+H155+H194+H200+H206</f>
        <v>1201009.92</v>
      </c>
    </row>
    <row r="265" customHeight="1" ht="15">
      <c r="A265" s="2" t="inlineStr"/>
      <c r="B265" s="2" t="inlineStr"/>
      <c r="C265" s="2" t="inlineStr"/>
      <c r="D265" s="2" t="inlineStr"/>
      <c r="E265" s="2" t="inlineStr"/>
      <c r="F265" s="13" t="inlineStr">
        <is>
          <r>
            <t xml:space="preserve">VALOR TOTAL:</t>
          </r>
        </is>
      </c>
      <c r="G265" s="13" t="inlineStr"/>
      <c r="H265" s="6" t="n">
        <f>H264+H263</f>
        <v>1475800.99</v>
      </c>
    </row>
  </sheetData>
  <mergeCells>
    <mergeCell ref="A1:H1"/>
    <mergeCell ref="B2:G2"/>
    <mergeCell ref="B4:G4"/>
    <mergeCell ref="B15:G15"/>
    <mergeCell ref="B24:G24"/>
    <mergeCell ref="B43:G43"/>
    <mergeCell ref="B49:G49"/>
    <mergeCell ref="B51:G51"/>
    <mergeCell ref="B59:G59"/>
    <mergeCell ref="B62:G62"/>
    <mergeCell ref="B74:G74"/>
    <mergeCell ref="B81:G81"/>
    <mergeCell ref="B85:G85"/>
    <mergeCell ref="B87:G87"/>
    <mergeCell ref="B94:G94"/>
    <mergeCell ref="B95:G95"/>
    <mergeCell ref="B116:G116"/>
    <mergeCell ref="B125:G125"/>
    <mergeCell ref="B133:G133"/>
    <mergeCell ref="B155:G155"/>
    <mergeCell ref="B156:G156"/>
    <mergeCell ref="B162:G162"/>
    <mergeCell ref="B171:G171"/>
    <mergeCell ref="B177:G177"/>
    <mergeCell ref="B185:G185"/>
    <mergeCell ref="B191:G191"/>
    <mergeCell ref="B194:G194"/>
    <mergeCell ref="B200:G200"/>
    <mergeCell ref="B206:G206"/>
    <mergeCell ref="B207:G207"/>
    <mergeCell ref="B212:G212"/>
    <mergeCell ref="B213:G213"/>
    <mergeCell ref="B218:G218"/>
    <mergeCell ref="B229:G229"/>
    <mergeCell ref="B232:G232"/>
    <mergeCell ref="B240:G240"/>
    <mergeCell ref="B244:G244"/>
    <mergeCell ref="B246:G246"/>
    <mergeCell ref="F263:G263"/>
    <mergeCell ref="F264:G264"/>
    <mergeCell ref="F265:G265"/>
  </mergeCells>
  <pageMargins left="0.5" right="0.5" top="0.5" bottom="0.5" header="0.0" footer="0.0"/>
  <pageSetup orientation="portrait" scale="85" paperSize="9"/>
  <drawing r:id="rIdDr1"/>
</worksheet>
</file>

<file path=xl/worksheets/sheet2.xml><?xml version="1.0" encoding="utf-8"?>
<worksheet xmlns="http://schemas.openxmlformats.org/spreadsheetml/2006/main" xmlns:r="http://schemas.openxmlformats.org/officeDocument/2006/relationships">
  <sheetPr>
    <outlinePr summaryBelow="0"/>
  </sheetPr>
  <dimension ref="A1:H2562"/>
  <sheetViews>
    <sheetView workbookViewId="0"/>
  </sheetViews>
  <sheetFormatPr defaultRowHeight="15"/>
  <cols>
    <col min="1" max="1" customWidth="true" width="10.333333"/>
    <col min="2" max="2" customWidth="true" width="45.833332"/>
    <col min="3" max="3" customWidth="true" width="9.333333"/>
    <col min="4" max="4" customWidth="true" width="6.1666665"/>
    <col min="5" max="5" customWidth="true" width="6.1666665"/>
    <col min="6" max="6" customWidth="true" width="12.5"/>
    <col min="7" max="7" customWidth="true" width="12.5"/>
    <col min="8" max="8" customWidth="true" width="12.5"/>
  </cols>
  <sheetData>
    <row r="1" customHeight="1" ht="152">
      <c r="A1" s="1" t="inlineStr"/>
      <c r="B1" s="1" t="inlineStr"/>
      <c r="C1" s="1" t="inlineStr"/>
      <c r="D1" s="1" t="inlineStr"/>
      <c r="E1" s="1" t="inlineStr"/>
      <c r="F1" s="1" t="inlineStr"/>
      <c r="G1" s="1" t="inlineStr"/>
      <c r="H1" s="1" t="inlineStr"/>
    </row>
    <row r="2" customHeight="1" ht="10">
      <c r="A2" s="2" t="inlineStr"/>
      <c r="B2" s="2" t="inlineStr"/>
      <c r="C2" s="2" t="inlineStr"/>
      <c r="D2" s="2" t="inlineStr"/>
      <c r="E2" s="2" t="inlineStr"/>
      <c r="F2" s="14" t="inlineStr"/>
      <c r="G2" s="14" t="inlineStr"/>
      <c r="H2" s="14" t="inlineStr"/>
    </row>
    <row r="3" customHeight="1" ht="20">
      <c r="A3" s="15" t="inlineStr">
        <is>
          <r>
            <t xml:space="preserve">1.1. 16.06.078 Fornecimento e instalaçao de placa de identificaçao de obra incluso suporte estrutura de madeira. (M2)</t>
          </r>
        </is>
      </c>
      <c r="B3" s="15" t="inlineStr"/>
      <c r="C3" s="15" t="inlineStr"/>
      <c r="D3" s="15" t="inlineStr"/>
      <c r="E3" s="15" t="inlineStr"/>
      <c r="F3" s="15" t="inlineStr"/>
      <c r="G3" s="15" t="inlineStr"/>
      <c r="H3" s="15" t="inlineStr"/>
    </row>
    <row r="4" customHeight="1" ht="15">
      <c r="A4" s="16" t="inlineStr">
        <is>
          <r>
            <t xml:space="preserve">Material</t>
          </r>
        </is>
      </c>
      <c r="B4" s="16" t="inlineStr"/>
      <c r="C4" s="17" t="inlineStr">
        <is>
          <r>
            <t xml:space="preserve">FONTE</t>
          </r>
        </is>
      </c>
      <c r="D4" s="17" t="inlineStr"/>
      <c r="E4" s="17" t="inlineStr">
        <is>
          <r>
            <t xml:space="preserve">UNID</t>
          </r>
        </is>
      </c>
      <c r="F4" s="17" t="inlineStr">
        <is>
          <r>
            <t xml:space="preserve">COEFICIENTE</t>
          </r>
        </is>
      </c>
      <c r="G4" s="17" t="inlineStr">
        <is>
          <r>
            <t xml:space="preserve">PREÇO UNITÁRIO</t>
          </r>
        </is>
      </c>
      <c r="H4" s="17" t="inlineStr">
        <is>
          <r>
            <t xml:space="preserve">TOTAL</t>
          </r>
        </is>
      </c>
    </row>
    <row r="5" customHeight="1" ht="15">
      <c r="A5" s="18" t="inlineStr">
        <is>
          <r>
            <t xml:space="preserve">3.80.01</t>
          </r>
        </is>
      </c>
      <c r="B5" s="19" t="inlineStr">
        <is>
          <r>
            <t xml:space="preserve">AGUARRAZ MINERAL</t>
          </r>
        </is>
      </c>
      <c r="C5" s="18" t="inlineStr">
        <is>
          <r>
            <t xml:space="preserve">FDE</t>
          </r>
        </is>
      </c>
      <c r="D5" s="18" t="inlineStr"/>
      <c r="E5" s="18" t="inlineStr">
        <is>
          <r>
            <t xml:space="preserve">L</t>
          </r>
        </is>
      </c>
      <c r="F5" s="20" t="n">
        <v>0.00806</v>
      </c>
      <c r="G5" s="21" t="n">
        <v>20.89</v>
      </c>
      <c r="H5" s="21" t="n">
        <f>TRUNC(TRUNC(F5,5)*G5,2)</f>
        <v>0.16</v>
      </c>
    </row>
    <row r="6" customHeight="1" ht="15">
      <c r="A6" s="18" t="inlineStr">
        <is>
          <r>
            <t xml:space="preserve">3.87.30</t>
          </r>
        </is>
      </c>
      <c r="B6" s="19" t="inlineStr">
        <is>
          <r>
            <t xml:space="preserve">FORNECIMENTO DE PLACA DE OBRA</t>
          </r>
        </is>
      </c>
      <c r="C6" s="18" t="inlineStr">
        <is>
          <r>
            <t xml:space="preserve">FDE</t>
          </r>
        </is>
      </c>
      <c r="D6" s="18" t="inlineStr"/>
      <c r="E6" s="18" t="inlineStr">
        <is>
          <r>
            <t xml:space="preserve">M2</t>
          </r>
        </is>
      </c>
      <c r="F6" s="20" t="n">
        <v>1.0</v>
      </c>
      <c r="G6" s="21" t="n">
        <v>325.0</v>
      </c>
      <c r="H6" s="21" t="n">
        <f>TRUNC(TRUNC(F6,5)*G6,2)</f>
        <v>325.0</v>
      </c>
    </row>
    <row r="7" customHeight="1" ht="15">
      <c r="A7" s="18" t="inlineStr">
        <is>
          <r>
            <t xml:space="preserve">2.10.11</t>
          </r>
        </is>
      </c>
      <c r="B7" s="19" t="inlineStr">
        <is>
          <r>
            <t xml:space="preserve">PONTALETE DE MADEIRA 7,5X7,5CM G1-C2</t>
          </r>
        </is>
      </c>
      <c r="C7" s="18" t="inlineStr">
        <is>
          <r>
            <t xml:space="preserve">FDE</t>
          </r>
        </is>
      </c>
      <c r="D7" s="18" t="inlineStr"/>
      <c r="E7" s="18" t="inlineStr">
        <is>
          <r>
            <t xml:space="preserve">M</t>
          </r>
        </is>
      </c>
      <c r="F7" s="20" t="n">
        <v>0.83333</v>
      </c>
      <c r="G7" s="21" t="n">
        <v>10.34</v>
      </c>
      <c r="H7" s="21" t="n">
        <f>TRUNC(TRUNC(F7,5)*G7,2)</f>
        <v>8.61</v>
      </c>
    </row>
    <row r="8" customHeight="1" ht="15">
      <c r="A8" s="18" t="inlineStr">
        <is>
          <r>
            <t xml:space="preserve">2.67.60</t>
          </r>
        </is>
      </c>
      <c r="B8" s="19" t="inlineStr">
        <is>
          <r>
            <t xml:space="preserve">PREGO</t>
          </r>
        </is>
      </c>
      <c r="C8" s="18" t="inlineStr">
        <is>
          <r>
            <t xml:space="preserve">FDE</t>
          </r>
        </is>
      </c>
      <c r="D8" s="18" t="inlineStr"/>
      <c r="E8" s="18" t="inlineStr">
        <is>
          <r>
            <t xml:space="preserve">KG</t>
          </r>
        </is>
      </c>
      <c r="F8" s="20" t="n">
        <v>0.23</v>
      </c>
      <c r="G8" s="21" t="n">
        <v>10.14</v>
      </c>
      <c r="H8" s="21" t="n">
        <f>TRUNC(TRUNC(F8,5)*G8,2)</f>
        <v>2.33</v>
      </c>
    </row>
    <row r="9" customHeight="1" ht="15">
      <c r="A9" s="18" t="inlineStr">
        <is>
          <r>
            <t xml:space="preserve">2.10.13</t>
          </r>
        </is>
      </c>
      <c r="B9" s="19" t="inlineStr">
        <is>
          <r>
            <t xml:space="preserve">SARRAFO BRUTO 10X2,5CM G1-C2</t>
          </r>
        </is>
      </c>
      <c r="C9" s="18" t="inlineStr">
        <is>
          <r>
            <t xml:space="preserve">FDE</t>
          </r>
        </is>
      </c>
      <c r="D9" s="18" t="inlineStr"/>
      <c r="E9" s="18" t="inlineStr">
        <is>
          <r>
            <t xml:space="preserve">M</t>
          </r>
        </is>
      </c>
      <c r="F9" s="20" t="n">
        <v>1.55833</v>
      </c>
      <c r="G9" s="21" t="n">
        <v>6.98</v>
      </c>
      <c r="H9" s="21" t="n">
        <f>TRUNC(TRUNC(F9,5)*G9,2)</f>
        <v>10.87</v>
      </c>
    </row>
    <row r="10" customHeight="1" ht="15">
      <c r="A10" s="18" t="inlineStr">
        <is>
          <r>
            <t xml:space="preserve">3.75.02</t>
          </r>
        </is>
      </c>
      <c r="B10" s="19" t="inlineStr">
        <is>
          <r>
            <t xml:space="preserve">TINTA ESMALTE</t>
          </r>
        </is>
      </c>
      <c r="C10" s="18" t="inlineStr">
        <is>
          <r>
            <t xml:space="preserve">FDE</t>
          </r>
        </is>
      </c>
      <c r="D10" s="18" t="inlineStr"/>
      <c r="E10" s="18" t="inlineStr">
        <is>
          <r>
            <t xml:space="preserve">L</t>
          </r>
        </is>
      </c>
      <c r="F10" s="20" t="n">
        <v>0.05375</v>
      </c>
      <c r="G10" s="21" t="n">
        <v>34.56</v>
      </c>
      <c r="H10" s="21" t="n">
        <f>TRUNC(TRUNC(F10,5)*G10,2)</f>
        <v>1.85</v>
      </c>
    </row>
    <row r="11" customHeight="1" ht="15">
      <c r="A11" s="18" t="inlineStr">
        <is>
          <r>
            <t xml:space="preserve">2.10.22</t>
          </r>
        </is>
      </c>
      <c r="B11" s="19" t="inlineStr">
        <is>
          <r>
            <t xml:space="preserve">VIGA DE MADEIRA 6X12CM G1-C6</t>
          </r>
        </is>
      </c>
      <c r="C11" s="18" t="inlineStr">
        <is>
          <r>
            <t xml:space="preserve">FDE</t>
          </r>
        </is>
      </c>
      <c r="D11" s="18" t="inlineStr"/>
      <c r="E11" s="18" t="inlineStr">
        <is>
          <r>
            <t xml:space="preserve">M</t>
          </r>
        </is>
      </c>
      <c r="F11" s="20" t="n">
        <v>1.0</v>
      </c>
      <c r="G11" s="21" t="n">
        <v>25.68</v>
      </c>
      <c r="H11" s="21" t="n">
        <f>TRUNC(TRUNC(F11,5)*G11,2)</f>
        <v>25.68</v>
      </c>
    </row>
    <row r="12" customHeight="1" ht="15">
      <c r="A12" s="2" t="inlineStr"/>
      <c r="B12" s="2" t="inlineStr"/>
      <c r="C12" s="2" t="inlineStr"/>
      <c r="D12" s="2" t="inlineStr"/>
      <c r="E12" s="2" t="inlineStr"/>
      <c r="F12" s="22" t="inlineStr">
        <is>
          <r>
            <t xml:space="preserve">TOTAL Material:</t>
          </r>
        </is>
      </c>
      <c r="G12" s="22" t="inlineStr"/>
      <c r="H12" s="23" t="n">
        <f>SUM(H5:H11)</f>
        <v>374.5</v>
      </c>
    </row>
    <row r="13" customHeight="1" ht="15">
      <c r="A13" s="16" t="inlineStr">
        <is>
          <r>
            <t xml:space="preserve">Mão de Obra</t>
          </r>
        </is>
      </c>
      <c r="B13" s="16" t="inlineStr"/>
      <c r="C13" s="17" t="inlineStr">
        <is>
          <r>
            <t xml:space="preserve">FONTE</t>
          </r>
        </is>
      </c>
      <c r="D13" s="17" t="inlineStr"/>
      <c r="E13" s="17" t="inlineStr">
        <is>
          <r>
            <t xml:space="preserve">UNID</t>
          </r>
        </is>
      </c>
      <c r="F13" s="17" t="inlineStr">
        <is>
          <r>
            <t xml:space="preserve">COEFICIENTE</t>
          </r>
        </is>
      </c>
      <c r="G13" s="17" t="inlineStr">
        <is>
          <r>
            <t xml:space="preserve">PREÇO UNITÁRIO</t>
          </r>
        </is>
      </c>
      <c r="H13" s="17" t="inlineStr">
        <is>
          <r>
            <t xml:space="preserve">TOTAL</t>
          </r>
        </is>
      </c>
    </row>
    <row r="14" customHeight="1" ht="15">
      <c r="A14" s="18" t="inlineStr">
        <is>
          <r>
            <t xml:space="preserve">1.01.12</t>
          </r>
        </is>
      </c>
      <c r="B14" s="19" t="inlineStr">
        <is>
          <r>
            <t xml:space="preserve">AJUDANTE DE CARPINTEIRO</t>
          </r>
        </is>
      </c>
      <c r="C14" s="18" t="inlineStr">
        <is>
          <r>
            <t xml:space="preserve">FDE</t>
          </r>
        </is>
      </c>
      <c r="D14" s="18" t="inlineStr"/>
      <c r="E14" s="18" t="inlineStr">
        <is>
          <r>
            <t xml:space="preserve">H</t>
          </r>
        </is>
      </c>
      <c r="F14" s="20" t="n">
        <v>0.98</v>
      </c>
      <c r="G14" s="21" t="n">
        <v>22.79</v>
      </c>
      <c r="H14" s="21" t="n">
        <f>TRUNC(TRUNC(F14,5)*G14,2)</f>
        <v>22.33</v>
      </c>
    </row>
    <row r="15" customHeight="1" ht="15">
      <c r="A15" s="18" t="inlineStr">
        <is>
          <r>
            <t xml:space="preserve">1.01.11</t>
          </r>
        </is>
      </c>
      <c r="B15" s="19" t="inlineStr">
        <is>
          <r>
            <t xml:space="preserve">CARPINTEIRO</t>
          </r>
        </is>
      </c>
      <c r="C15" s="18" t="inlineStr">
        <is>
          <r>
            <t xml:space="preserve">FDE</t>
          </r>
        </is>
      </c>
      <c r="D15" s="18" t="inlineStr"/>
      <c r="E15" s="18" t="inlineStr">
        <is>
          <r>
            <t xml:space="preserve">H</t>
          </r>
        </is>
      </c>
      <c r="F15" s="20" t="n">
        <v>0.98</v>
      </c>
      <c r="G15" s="21" t="n">
        <v>28.48</v>
      </c>
      <c r="H15" s="21" t="n">
        <f>TRUNC(TRUNC(F15,5)*G15,2)</f>
        <v>27.91</v>
      </c>
    </row>
    <row r="16" customHeight="1" ht="15">
      <c r="A16" s="18" t="inlineStr">
        <is>
          <r>
            <t xml:space="preserve">1.01.40</t>
          </r>
        </is>
      </c>
      <c r="B16" s="19" t="inlineStr">
        <is>
          <r>
            <t xml:space="preserve">PINTOR</t>
          </r>
        </is>
      </c>
      <c r="C16" s="18" t="inlineStr">
        <is>
          <r>
            <t xml:space="preserve">FDE</t>
          </r>
        </is>
      </c>
      <c r="D16" s="18" t="inlineStr"/>
      <c r="E16" s="18" t="inlineStr">
        <is>
          <r>
            <t xml:space="preserve">H</t>
          </r>
        </is>
      </c>
      <c r="F16" s="20" t="n">
        <v>0.18</v>
      </c>
      <c r="G16" s="21" t="n">
        <v>28.41</v>
      </c>
      <c r="H16" s="21" t="n">
        <f>TRUNC(TRUNC(F16,5)*G16,2)</f>
        <v>5.11</v>
      </c>
    </row>
    <row r="17" customHeight="1" ht="15">
      <c r="A17" s="18" t="inlineStr">
        <is>
          <r>
            <t xml:space="preserve">1.01.46</t>
          </r>
        </is>
      </c>
      <c r="B17" s="19" t="inlineStr">
        <is>
          <r>
            <t xml:space="preserve">SERVENTE</t>
          </r>
        </is>
      </c>
      <c r="C17" s="18" t="inlineStr">
        <is>
          <r>
            <t xml:space="preserve">FDE</t>
          </r>
        </is>
      </c>
      <c r="D17" s="18" t="inlineStr"/>
      <c r="E17" s="18" t="inlineStr">
        <is>
          <r>
            <t xml:space="preserve">H</t>
          </r>
        </is>
      </c>
      <c r="F17" s="20" t="n">
        <v>0.021</v>
      </c>
      <c r="G17" s="21" t="n">
        <v>22.33</v>
      </c>
      <c r="H17" s="21" t="n">
        <f>TRUNC(TRUNC(F17,5)*G17,2)</f>
        <v>0.46</v>
      </c>
    </row>
    <row r="18" customHeight="1" ht="15">
      <c r="A18" s="2" t="inlineStr"/>
      <c r="B18" s="2" t="inlineStr"/>
      <c r="C18" s="2" t="inlineStr"/>
      <c r="D18" s="2" t="inlineStr"/>
      <c r="E18" s="2" t="inlineStr"/>
      <c r="F18" s="22" t="inlineStr">
        <is>
          <r>
            <t xml:space="preserve">TOTAL Mão de Obra:</t>
          </r>
        </is>
      </c>
      <c r="G18" s="22" t="inlineStr"/>
      <c r="H18" s="23" t="n">
        <f>SUM(H14:H17)</f>
        <v>55.81</v>
      </c>
    </row>
    <row r="19" customHeight="1" ht="15">
      <c r="A19" s="2" t="inlineStr"/>
      <c r="B19" s="2" t="inlineStr"/>
      <c r="C19" s="2" t="inlineStr"/>
      <c r="D19" s="2" t="inlineStr"/>
      <c r="E19" s="2" t="inlineStr"/>
      <c r="F19" s="24" t="inlineStr">
        <is>
          <r>
            <t xml:space="preserve">VALOR:</t>
          </r>
        </is>
      </c>
      <c r="G19" s="24" t="inlineStr"/>
      <c r="H19" s="25" t="n">
        <f>ROUND(SUM(H12,H18),2)</f>
        <v>430.37</v>
      </c>
    </row>
    <row r="20" customHeight="1" ht="10">
      <c r="A20" s="2" t="inlineStr"/>
      <c r="B20" s="2" t="inlineStr"/>
      <c r="C20" s="2" t="inlineStr"/>
      <c r="D20" s="2" t="inlineStr"/>
      <c r="E20" s="2" t="inlineStr"/>
      <c r="F20" s="14" t="inlineStr"/>
      <c r="G20" s="14" t="inlineStr"/>
      <c r="H20" s="14" t="inlineStr"/>
    </row>
    <row r="21" customHeight="1" ht="20">
      <c r="A21" s="15" t="inlineStr">
        <is>
          <r>
            <t xml:space="preserve">1.2. 98459 TAPUME COM TELHA METÁLICA. AF_03/2024 (M2)</t>
          </r>
        </is>
      </c>
      <c r="B21" s="15" t="inlineStr"/>
      <c r="C21" s="15" t="inlineStr"/>
      <c r="D21" s="15" t="inlineStr"/>
      <c r="E21" s="15" t="inlineStr"/>
      <c r="F21" s="15" t="inlineStr"/>
      <c r="G21" s="15" t="inlineStr"/>
      <c r="H21" s="15" t="inlineStr"/>
    </row>
    <row r="22" customHeight="1" ht="15">
      <c r="A22" s="16" t="inlineStr">
        <is>
          <r>
            <t xml:space="preserve">Equipamento Custo Horário</t>
          </r>
        </is>
      </c>
      <c r="B22" s="16" t="inlineStr"/>
      <c r="C22" s="17" t="inlineStr">
        <is>
          <r>
            <t xml:space="preserve">FONTE</t>
          </r>
        </is>
      </c>
      <c r="D22" s="17" t="inlineStr"/>
      <c r="E22" s="17" t="inlineStr">
        <is>
          <r>
            <t xml:space="preserve">UNID</t>
          </r>
        </is>
      </c>
      <c r="F22" s="17" t="inlineStr">
        <is>
          <r>
            <t xml:space="preserve">COEFICIENTE</t>
          </r>
        </is>
      </c>
      <c r="G22" s="17" t="inlineStr">
        <is>
          <r>
            <t xml:space="preserve">PREÇO UNITÁRIO</t>
          </r>
        </is>
      </c>
      <c r="H22" s="17" t="inlineStr">
        <is>
          <r>
            <t xml:space="preserve">TOTAL</t>
          </r>
        </is>
      </c>
    </row>
    <row r="23" customHeight="1" ht="29">
      <c r="A23" s="18" t="inlineStr">
        <is>
          <r>
            <t xml:space="preserve">91693</t>
          </r>
        </is>
      </c>
      <c r="B23" s="19" t="inlineStr">
        <is>
          <r>
            <t xml:space="preserve">SERRA CIRCULAR DE BANCADA COM MOTOR ELÉTRICO POTÊNCIA DE 5HP, COM COIFA PARA DISCO 10" - CHI DIURNO. AF_08/2015</t>
          </r>
        </is>
      </c>
      <c r="C23" s="18" t="inlineStr">
        <is>
          <r>
            <t xml:space="preserve">SINAPI</t>
          </r>
        </is>
      </c>
      <c r="D23" s="18" t="inlineStr"/>
      <c r="E23" s="18" t="inlineStr">
        <is>
          <r>
            <t xml:space="preserve">CHI</t>
          </r>
        </is>
      </c>
      <c r="F23" s="26" t="n">
        <v>0.0264</v>
      </c>
      <c r="G23" s="21" t="n">
        <v>36.86</v>
      </c>
      <c r="H23" s="21" t="n">
        <f>TRUNC(TRUNC(F23,8)*G23,2)</f>
        <v>0.97</v>
      </c>
    </row>
    <row r="24" customHeight="1" ht="29">
      <c r="A24" s="18" t="inlineStr">
        <is>
          <r>
            <t xml:space="preserve">91692</t>
          </r>
        </is>
      </c>
      <c r="B24" s="19" t="inlineStr">
        <is>
          <r>
            <t xml:space="preserve">SERRA CIRCULAR DE BANCADA COM MOTOR ELÉTRICO POTÊNCIA DE 5HP, COM COIFA PARA DISCO 10" - CHP DIURNO. AF_08/2015</t>
          </r>
        </is>
      </c>
      <c r="C24" s="18" t="inlineStr">
        <is>
          <r>
            <t xml:space="preserve">SINAPI</t>
          </r>
        </is>
      </c>
      <c r="D24" s="18" t="inlineStr"/>
      <c r="E24" s="18" t="inlineStr">
        <is>
          <r>
            <t xml:space="preserve">CHP</t>
          </r>
        </is>
      </c>
      <c r="F24" s="26" t="n">
        <v>0.0066</v>
      </c>
      <c r="G24" s="21" t="n">
        <v>38.1</v>
      </c>
      <c r="H24" s="21" t="n">
        <f>TRUNC(TRUNC(F24,8)*G24,2)</f>
        <v>0.25</v>
      </c>
    </row>
    <row r="25" customHeight="1" ht="18">
      <c r="A25" s="2" t="inlineStr"/>
      <c r="B25" s="2" t="inlineStr"/>
      <c r="C25" s="2" t="inlineStr"/>
      <c r="D25" s="2" t="inlineStr"/>
      <c r="E25" s="2" t="inlineStr"/>
      <c r="F25" s="22" t="inlineStr">
        <is>
          <r>
            <t xml:space="preserve">TOTAL Equipamento Custo Horário:</t>
          </r>
        </is>
      </c>
      <c r="G25" s="22" t="inlineStr"/>
      <c r="H25" s="23" t="n">
        <f>SUM(H23:H24)</f>
        <v>1.22</v>
      </c>
    </row>
    <row r="26" customHeight="1" ht="15">
      <c r="A26" s="16" t="inlineStr">
        <is>
          <r>
            <t xml:space="preserve">Material</t>
          </r>
        </is>
      </c>
      <c r="B26" s="16" t="inlineStr"/>
      <c r="C26" s="17" t="inlineStr">
        <is>
          <r>
            <t xml:space="preserve">FONTE</t>
          </r>
        </is>
      </c>
      <c r="D26" s="17" t="inlineStr"/>
      <c r="E26" s="17" t="inlineStr">
        <is>
          <r>
            <t xml:space="preserve">UNID</t>
          </r>
        </is>
      </c>
      <c r="F26" s="17" t="inlineStr">
        <is>
          <r>
            <t xml:space="preserve">COEFICIENTE</t>
          </r>
        </is>
      </c>
      <c r="G26" s="17" t="inlineStr">
        <is>
          <r>
            <t xml:space="preserve">PREÇO UNITÁRIO</t>
          </r>
        </is>
      </c>
      <c r="H26" s="17" t="inlineStr">
        <is>
          <r>
            <t xml:space="preserve">TOTAL</t>
          </r>
        </is>
      </c>
    </row>
    <row r="27" customHeight="1" ht="21">
      <c r="A27" s="18" t="inlineStr">
        <is>
          <r>
            <t xml:space="preserve">00004491</t>
          </r>
        </is>
      </c>
      <c r="B27" s="19" t="inlineStr">
        <is>
          <r>
            <t xml:space="preserve">PONTALETE *7,5 X 7,5* CM EM PINUS, MISTA OU EQUIVALENTE DA REGIAO - BRUTA</t>
          </r>
        </is>
      </c>
      <c r="C27" s="18" t="inlineStr">
        <is>
          <r>
            <t xml:space="preserve">SINAPI</t>
          </r>
        </is>
      </c>
      <c r="D27" s="18" t="inlineStr"/>
      <c r="E27" s="18" t="inlineStr">
        <is>
          <r>
            <t xml:space="preserve">M</t>
          </r>
        </is>
      </c>
      <c r="F27" s="26" t="n">
        <v>1.2273</v>
      </c>
      <c r="G27" s="21" t="n">
        <v>8.14</v>
      </c>
      <c r="H27" s="21" t="n">
        <f>TRUNC(TRUNC(F27,8)*G27,2)</f>
        <v>9.99</v>
      </c>
    </row>
    <row r="28" customHeight="1" ht="15">
      <c r="A28" s="18" t="inlineStr">
        <is>
          <r>
            <t xml:space="preserve">00005061</t>
          </r>
        </is>
      </c>
      <c r="B28" s="19" t="inlineStr">
        <is>
          <r>
            <t xml:space="preserve">PREGO DE ACO POLIDO COM CABECA 18 X 27 (2 1/2 X 10)</t>
          </r>
        </is>
      </c>
      <c r="C28" s="18" t="inlineStr">
        <is>
          <r>
            <t xml:space="preserve">SINAPI</t>
          </r>
        </is>
      </c>
      <c r="D28" s="18" t="inlineStr"/>
      <c r="E28" s="18" t="inlineStr">
        <is>
          <r>
            <t xml:space="preserve">KG</t>
          </r>
        </is>
      </c>
      <c r="F28" s="26" t="n">
        <v>0.068</v>
      </c>
      <c r="G28" s="21" t="n">
        <v>11.13</v>
      </c>
      <c r="H28" s="21" t="n">
        <f>TRUNC(TRUNC(F28,8)*G28,2)</f>
        <v>0.75</v>
      </c>
    </row>
    <row r="29" customHeight="1" ht="21">
      <c r="A29" s="18" t="inlineStr">
        <is>
          <r>
            <t xml:space="preserve">00006194</t>
          </r>
        </is>
      </c>
      <c r="B29" s="19" t="inlineStr">
        <is>
          <r>
            <t xml:space="preserve">TABUA *2,5 X 15 CM EM PINUS, MISTA OU EQUIVALENTE DA REGIAO - BRUTA</t>
          </r>
        </is>
      </c>
      <c r="C29" s="18" t="inlineStr">
        <is>
          <r>
            <t xml:space="preserve">SINAPI</t>
          </r>
        </is>
      </c>
      <c r="D29" s="18" t="inlineStr"/>
      <c r="E29" s="18" t="inlineStr">
        <is>
          <r>
            <t xml:space="preserve">M</t>
          </r>
        </is>
      </c>
      <c r="F29" s="26" t="n">
        <v>2.0</v>
      </c>
      <c r="G29" s="21" t="n">
        <v>5.81</v>
      </c>
      <c r="H29" s="21" t="n">
        <f>TRUNC(TRUNC(F29,8)*G29,2)</f>
        <v>11.62</v>
      </c>
    </row>
    <row r="30" customHeight="1" ht="29">
      <c r="A30" s="18" t="inlineStr">
        <is>
          <r>
            <t xml:space="preserve">00007243</t>
          </r>
        </is>
      </c>
      <c r="B30" s="19" t="inlineStr">
        <is>
          <r>
            <t xml:space="preserve">TELHA TRAPEZOIDAL EM ACO ZINCADO, SEM PINTURA, ALTURA DE APROXIMADAMENTE 40 MM, ESPESSURA DE 0,50 MM E LARGURA UTIL DE 980 MM</t>
          </r>
        </is>
      </c>
      <c r="C30" s="18" t="inlineStr">
        <is>
          <r>
            <t xml:space="preserve">SINAPI</t>
          </r>
        </is>
      </c>
      <c r="D30" s="18" t="inlineStr"/>
      <c r="E30" s="18" t="inlineStr">
        <is>
          <r>
            <t xml:space="preserve">M2</t>
          </r>
        </is>
      </c>
      <c r="F30" s="26" t="n">
        <v>0.5853</v>
      </c>
      <c r="G30" s="21" t="n">
        <v>47.39</v>
      </c>
      <c r="H30" s="21" t="n">
        <f>TRUNC(TRUNC(F30,8)*G30,2)</f>
        <v>27.73</v>
      </c>
    </row>
    <row r="31" customHeight="1" ht="15">
      <c r="A31" s="2" t="inlineStr"/>
      <c r="B31" s="2" t="inlineStr"/>
      <c r="C31" s="2" t="inlineStr"/>
      <c r="D31" s="2" t="inlineStr"/>
      <c r="E31" s="2" t="inlineStr"/>
      <c r="F31" s="22" t="inlineStr">
        <is>
          <r>
            <t xml:space="preserve">TOTAL Material:</t>
          </r>
        </is>
      </c>
      <c r="G31" s="22" t="inlineStr"/>
      <c r="H31" s="23" t="n">
        <f>SUM(H27:H30)</f>
        <v>50.09</v>
      </c>
    </row>
    <row r="32" customHeight="1" ht="15">
      <c r="A32" s="16" t="inlineStr">
        <is>
          <r>
            <t xml:space="preserve">Mão de Obra com Encargos Complementares</t>
          </r>
        </is>
      </c>
      <c r="B32" s="16" t="inlineStr"/>
      <c r="C32" s="17" t="inlineStr">
        <is>
          <r>
            <t xml:space="preserve">FONTE</t>
          </r>
        </is>
      </c>
      <c r="D32" s="17" t="inlineStr"/>
      <c r="E32" s="17" t="inlineStr">
        <is>
          <r>
            <t xml:space="preserve">UNID</t>
          </r>
        </is>
      </c>
      <c r="F32" s="17" t="inlineStr">
        <is>
          <r>
            <t xml:space="preserve">COEFICIENTE</t>
          </r>
        </is>
      </c>
      <c r="G32" s="17" t="inlineStr">
        <is>
          <r>
            <t xml:space="preserve">PREÇO UNITÁRIO</t>
          </r>
        </is>
      </c>
      <c r="H32" s="17" t="inlineStr">
        <is>
          <r>
            <t xml:space="preserve">TOTAL</t>
          </r>
        </is>
      </c>
    </row>
    <row r="33" customHeight="1" ht="21">
      <c r="A33" s="18" t="inlineStr">
        <is>
          <r>
            <t xml:space="preserve">88239</t>
          </r>
        </is>
      </c>
      <c r="B33" s="19" t="inlineStr">
        <is>
          <r>
            <t xml:space="preserve">AJUDANTE DE CARPINTEIRO COM ENCARGOS COMPLEMENTARES</t>
          </r>
        </is>
      </c>
      <c r="C33" s="18" t="inlineStr">
        <is>
          <r>
            <t xml:space="preserve">SINAPI</t>
          </r>
        </is>
      </c>
      <c r="D33" s="18" t="inlineStr"/>
      <c r="E33" s="18" t="inlineStr">
        <is>
          <r>
            <t xml:space="preserve">H</t>
          </r>
        </is>
      </c>
      <c r="F33" s="26" t="n">
        <v>0.492</v>
      </c>
      <c r="G33" s="21" t="n">
        <v>31.3</v>
      </c>
      <c r="H33" s="21" t="n">
        <f>TRUNC(TRUNC(F33,8)*G33,2)</f>
        <v>15.39</v>
      </c>
    </row>
    <row r="34" customHeight="1" ht="21">
      <c r="A34" s="18" t="inlineStr">
        <is>
          <r>
            <t xml:space="preserve">88262</t>
          </r>
        </is>
      </c>
      <c r="B34" s="19" t="inlineStr">
        <is>
          <r>
            <t xml:space="preserve">CARPINTEIRO DE FORMAS COM ENCARGOS COMPLEMENTARES</t>
          </r>
        </is>
      </c>
      <c r="C34" s="18" t="inlineStr">
        <is>
          <r>
            <t xml:space="preserve">SINAPI</t>
          </r>
        </is>
      </c>
      <c r="D34" s="18" t="inlineStr"/>
      <c r="E34" s="18" t="inlineStr">
        <is>
          <r>
            <t xml:space="preserve">H</t>
          </r>
        </is>
      </c>
      <c r="F34" s="26" t="n">
        <v>0.735</v>
      </c>
      <c r="G34" s="21" t="n">
        <v>33.2</v>
      </c>
      <c r="H34" s="21" t="n">
        <f>TRUNC(TRUNC(F34,8)*G34,2)</f>
        <v>24.4</v>
      </c>
    </row>
    <row r="35" customHeight="1" ht="18">
      <c r="A35" s="2" t="inlineStr"/>
      <c r="B35" s="2" t="inlineStr"/>
      <c r="C35" s="2" t="inlineStr"/>
      <c r="D35" s="2" t="inlineStr"/>
      <c r="E35" s="2" t="inlineStr"/>
      <c r="F35" s="22" t="inlineStr">
        <is>
          <r>
            <t xml:space="preserve">TOTAL Mão de Obra com Encargos Complementares:</t>
          </r>
        </is>
      </c>
      <c r="G35" s="22" t="inlineStr"/>
      <c r="H35" s="23" t="n">
        <f>SUM(H33:H34)</f>
        <v>39.79</v>
      </c>
    </row>
    <row r="36" customHeight="1" ht="15">
      <c r="A36" s="16" t="inlineStr">
        <is>
          <r>
            <t xml:space="preserve">Serviço</t>
          </r>
        </is>
      </c>
      <c r="B36" s="16" t="inlineStr"/>
      <c r="C36" s="17" t="inlineStr">
        <is>
          <r>
            <t xml:space="preserve">FONTE</t>
          </r>
        </is>
      </c>
      <c r="D36" s="17" t="inlineStr"/>
      <c r="E36" s="17" t="inlineStr">
        <is>
          <r>
            <t xml:space="preserve">UNID</t>
          </r>
        </is>
      </c>
      <c r="F36" s="17" t="inlineStr">
        <is>
          <r>
            <t xml:space="preserve">COEFICIENTE</t>
          </r>
        </is>
      </c>
      <c r="G36" s="17" t="inlineStr">
        <is>
          <r>
            <t xml:space="preserve">PREÇO UNITÁRIO</t>
          </r>
        </is>
      </c>
      <c r="H36" s="17" t="inlineStr">
        <is>
          <r>
            <t xml:space="preserve">TOTAL</t>
          </r>
        </is>
      </c>
    </row>
    <row r="37" customHeight="1" ht="29">
      <c r="A37" s="18" t="inlineStr">
        <is>
          <r>
            <t xml:space="preserve">94974</t>
          </r>
        </is>
      </c>
      <c r="B37" s="19" t="inlineStr">
        <is>
          <r>
            <t xml:space="preserve">CONCRETO MAGRO PARA LASTRO, TRAÇO 1:4,5:4,5 (EM MASSA SECA DE CIMENTO/ AREIA MÉDIA/ BRITA 1) - PREPARO MANUAL. AF_05/2021</t>
          </r>
        </is>
      </c>
      <c r="C37" s="18" t="inlineStr">
        <is>
          <r>
            <t xml:space="preserve">SINAPI</t>
          </r>
        </is>
      </c>
      <c r="D37" s="18" t="inlineStr"/>
      <c r="E37" s="18" t="inlineStr">
        <is>
          <r>
            <t xml:space="preserve">M3</t>
          </r>
        </is>
      </c>
      <c r="F37" s="26" t="n">
        <v>0.0061</v>
      </c>
      <c r="G37" s="21" t="n">
        <v>451.24</v>
      </c>
      <c r="H37" s="21" t="n">
        <f>TRUNC(TRUNC(F37,8)*G37,2)</f>
        <v>2.75</v>
      </c>
    </row>
    <row r="38" customHeight="1" ht="15">
      <c r="A38" s="2" t="inlineStr"/>
      <c r="B38" s="2" t="inlineStr"/>
      <c r="C38" s="2" t="inlineStr"/>
      <c r="D38" s="2" t="inlineStr"/>
      <c r="E38" s="2" t="inlineStr"/>
      <c r="F38" s="22" t="inlineStr">
        <is>
          <r>
            <t xml:space="preserve">TOTAL Serviço:</t>
          </r>
        </is>
      </c>
      <c r="G38" s="22" t="inlineStr"/>
      <c r="H38" s="23" t="n">
        <f>SUM(H37:H37)</f>
        <v>2.75</v>
      </c>
    </row>
    <row r="39" customHeight="1" ht="15">
      <c r="A39" s="2" t="inlineStr"/>
      <c r="B39" s="2" t="inlineStr"/>
      <c r="C39" s="2" t="inlineStr"/>
      <c r="D39" s="2" t="inlineStr"/>
      <c r="E39" s="2" t="inlineStr"/>
      <c r="F39" s="24" t="inlineStr">
        <is>
          <r>
            <t xml:space="preserve">VALOR:</t>
          </r>
        </is>
      </c>
      <c r="G39" s="24" t="inlineStr"/>
      <c r="H39" s="25" t="n">
        <f>ROUND(SUM(H25,H31,H35,H38),2)</f>
        <v>93.85</v>
      </c>
    </row>
    <row r="40" customHeight="1" ht="10">
      <c r="A40" s="2" t="inlineStr"/>
      <c r="B40" s="2" t="inlineStr"/>
      <c r="C40" s="2" t="inlineStr"/>
      <c r="D40" s="2" t="inlineStr"/>
      <c r="E40" s="2" t="inlineStr"/>
      <c r="F40" s="14" t="inlineStr"/>
      <c r="G40" s="14" t="inlineStr"/>
      <c r="H40" s="14" t="inlineStr"/>
    </row>
    <row r="41" customHeight="1" ht="20">
      <c r="A41" s="15" t="inlineStr">
        <is>
          <r>
            <t xml:space="preserve">1.3. 97644 REMOÇÃO DE PORTAS, DE FORMA MANUAL, SEM REAPROVEITAMENTO. AF_09/2023 (M2)</t>
          </r>
        </is>
      </c>
      <c r="B41" s="15" t="inlineStr"/>
      <c r="C41" s="15" t="inlineStr"/>
      <c r="D41" s="15" t="inlineStr"/>
      <c r="E41" s="15" t="inlineStr"/>
      <c r="F41" s="15" t="inlineStr"/>
      <c r="G41" s="15" t="inlineStr"/>
      <c r="H41" s="15" t="inlineStr"/>
    </row>
    <row r="42" customHeight="1" ht="15">
      <c r="A42" s="16" t="inlineStr">
        <is>
          <r>
            <t xml:space="preserve">Mão de Obra com Encargos Complementares</t>
          </r>
        </is>
      </c>
      <c r="B42" s="16" t="inlineStr"/>
      <c r="C42" s="17" t="inlineStr">
        <is>
          <r>
            <t xml:space="preserve">FONTE</t>
          </r>
        </is>
      </c>
      <c r="D42" s="17" t="inlineStr"/>
      <c r="E42" s="17" t="inlineStr">
        <is>
          <r>
            <t xml:space="preserve">UNID</t>
          </r>
        </is>
      </c>
      <c r="F42" s="17" t="inlineStr">
        <is>
          <r>
            <t xml:space="preserve">COEFICIENTE</t>
          </r>
        </is>
      </c>
      <c r="G42" s="17" t="inlineStr">
        <is>
          <r>
            <t xml:space="preserve">PREÇO UNITÁRIO</t>
          </r>
        </is>
      </c>
      <c r="H42" s="17" t="inlineStr">
        <is>
          <r>
            <t xml:space="preserve">TOTAL</t>
          </r>
        </is>
      </c>
    </row>
    <row r="43" customHeight="1" ht="15">
      <c r="A43" s="18" t="inlineStr">
        <is>
          <r>
            <t xml:space="preserve">88309</t>
          </r>
        </is>
      </c>
      <c r="B43" s="19" t="inlineStr">
        <is>
          <r>
            <t xml:space="preserve">PEDREIRO COM ENCARGOS COMPLEMENTARES</t>
          </r>
        </is>
      </c>
      <c r="C43" s="18" t="inlineStr">
        <is>
          <r>
            <t xml:space="preserve">SINAPI</t>
          </r>
        </is>
      </c>
      <c r="D43" s="18" t="inlineStr"/>
      <c r="E43" s="18" t="inlineStr">
        <is>
          <r>
            <t xml:space="preserve">H</t>
          </r>
        </is>
      </c>
      <c r="F43" s="26" t="n">
        <v>0.1087</v>
      </c>
      <c r="G43" s="21" t="n">
        <v>33.9</v>
      </c>
      <c r="H43" s="21" t="n">
        <f>TRUNC(TRUNC(F43,8)*G43,2)</f>
        <v>3.68</v>
      </c>
    </row>
    <row r="44" customHeight="1" ht="15">
      <c r="A44" s="18" t="inlineStr">
        <is>
          <r>
            <t xml:space="preserve">88316</t>
          </r>
        </is>
      </c>
      <c r="B44" s="19" t="inlineStr">
        <is>
          <r>
            <t xml:space="preserve">SERVENTE COM ENCARGOS COMPLEMENTARES</t>
          </r>
        </is>
      </c>
      <c r="C44" s="18" t="inlineStr">
        <is>
          <r>
            <t xml:space="preserve">SINAPI</t>
          </r>
        </is>
      </c>
      <c r="D44" s="18" t="inlineStr"/>
      <c r="E44" s="18" t="inlineStr">
        <is>
          <r>
            <t xml:space="preserve">H</t>
          </r>
        </is>
      </c>
      <c r="F44" s="26" t="n">
        <v>0.3075</v>
      </c>
      <c r="G44" s="21" t="n">
        <v>29.52</v>
      </c>
      <c r="H44" s="21" t="n">
        <f>TRUNC(TRUNC(F44,8)*G44,2)</f>
        <v>9.07</v>
      </c>
    </row>
    <row r="45" customHeight="1" ht="18">
      <c r="A45" s="2" t="inlineStr"/>
      <c r="B45" s="2" t="inlineStr"/>
      <c r="C45" s="2" t="inlineStr"/>
      <c r="D45" s="2" t="inlineStr"/>
      <c r="E45" s="2" t="inlineStr"/>
      <c r="F45" s="22" t="inlineStr">
        <is>
          <r>
            <t xml:space="preserve">TOTAL Mão de Obra com Encargos Complementares:</t>
          </r>
        </is>
      </c>
      <c r="G45" s="22" t="inlineStr"/>
      <c r="H45" s="23" t="n">
        <f>SUM(H43:H44)</f>
        <v>12.75</v>
      </c>
    </row>
    <row r="46" customHeight="1" ht="15">
      <c r="A46" s="2" t="inlineStr"/>
      <c r="B46" s="2" t="inlineStr"/>
      <c r="C46" s="2" t="inlineStr"/>
      <c r="D46" s="2" t="inlineStr"/>
      <c r="E46" s="2" t="inlineStr"/>
      <c r="F46" s="24" t="inlineStr">
        <is>
          <r>
            <t xml:space="preserve">VALOR:</t>
          </r>
        </is>
      </c>
      <c r="G46" s="24" t="inlineStr"/>
      <c r="H46" s="25" t="n">
        <f>ROUND(SUM(H45),2)</f>
        <v>12.75</v>
      </c>
    </row>
    <row r="47" customHeight="1" ht="10">
      <c r="A47" s="2" t="inlineStr"/>
      <c r="B47" s="2" t="inlineStr"/>
      <c r="C47" s="2" t="inlineStr"/>
      <c r="D47" s="2" t="inlineStr"/>
      <c r="E47" s="2" t="inlineStr"/>
      <c r="F47" s="14" t="inlineStr"/>
      <c r="G47" s="14" t="inlineStr"/>
      <c r="H47" s="14" t="inlineStr"/>
    </row>
    <row r="48" customHeight="1" ht="20">
      <c r="A48" s="15" t="inlineStr">
        <is>
          <r>
            <t xml:space="preserve">1.4. 97634 DEMOLIÇÃO DE REVESTIMENTO CERÂMICO, DE FORMA MECANIZADA COM MARTELETE, SEM REAPROVEITAMENTO. AF_09/2023 (M2)</t>
          </r>
        </is>
      </c>
      <c r="B48" s="15" t="inlineStr"/>
      <c r="C48" s="15" t="inlineStr"/>
      <c r="D48" s="15" t="inlineStr"/>
      <c r="E48" s="15" t="inlineStr"/>
      <c r="F48" s="15" t="inlineStr"/>
      <c r="G48" s="15" t="inlineStr"/>
      <c r="H48" s="15" t="inlineStr"/>
    </row>
    <row r="49" customHeight="1" ht="15">
      <c r="A49" s="16" t="inlineStr">
        <is>
          <r>
            <t xml:space="preserve">Equipamento Custo Horário</t>
          </r>
        </is>
      </c>
      <c r="B49" s="16" t="inlineStr"/>
      <c r="C49" s="17" t="inlineStr">
        <is>
          <r>
            <t xml:space="preserve">FONTE</t>
          </r>
        </is>
      </c>
      <c r="D49" s="17" t="inlineStr"/>
      <c r="E49" s="17" t="inlineStr">
        <is>
          <r>
            <t xml:space="preserve">UNID</t>
          </r>
        </is>
      </c>
      <c r="F49" s="17" t="inlineStr">
        <is>
          <r>
            <t xml:space="preserve">COEFICIENTE</t>
          </r>
        </is>
      </c>
      <c r="G49" s="17" t="inlineStr">
        <is>
          <r>
            <t xml:space="preserve">PREÇO UNITÁRIO</t>
          </r>
        </is>
      </c>
      <c r="H49" s="17" t="inlineStr">
        <is>
          <r>
            <t xml:space="preserve">TOTAL</t>
          </r>
        </is>
      </c>
    </row>
    <row r="50" customHeight="1" ht="29">
      <c r="A50" s="18" t="inlineStr">
        <is>
          <r>
            <t xml:space="preserve">102274</t>
          </r>
        </is>
      </c>
      <c r="B50" s="19" t="inlineStr">
        <is>
          <r>
            <t xml:space="preserve">MARTELO DEMOLIDOR ELÉTRICO, COM POTÊNCIA DE 2.000 W, 1.000 IMPACTOS POR MINUTO, PESO DE 30 KG - CHI DIURNO. AF_01/2021</t>
          </r>
        </is>
      </c>
      <c r="C50" s="18" t="inlineStr">
        <is>
          <r>
            <t xml:space="preserve">SINAPI</t>
          </r>
        </is>
      </c>
      <c r="D50" s="18" t="inlineStr"/>
      <c r="E50" s="18" t="inlineStr">
        <is>
          <r>
            <t xml:space="preserve">CHI</t>
          </r>
        </is>
      </c>
      <c r="F50" s="26" t="n">
        <v>0.0603</v>
      </c>
      <c r="G50" s="21" t="n">
        <v>0.81</v>
      </c>
      <c r="H50" s="21" t="n">
        <f>TRUNC(TRUNC(F50,8)*G50,2)</f>
        <v>0.04</v>
      </c>
    </row>
    <row r="51" customHeight="1" ht="29">
      <c r="A51" s="18" t="inlineStr">
        <is>
          <r>
            <t xml:space="preserve">102275</t>
          </r>
        </is>
      </c>
      <c r="B51" s="19" t="inlineStr">
        <is>
          <r>
            <t xml:space="preserve">MARTELO DEMOLIDOR ELÉTRICO, COM POTÊNCIA DE 2.000 W, 1.000 IMPACTOS POR MINUTO, PESO DE 30 KG - CHP DIURNO. AF_01/2021</t>
          </r>
        </is>
      </c>
      <c r="C51" s="18" t="inlineStr">
        <is>
          <r>
            <t xml:space="preserve">SINAPI</t>
          </r>
        </is>
      </c>
      <c r="D51" s="18" t="inlineStr"/>
      <c r="E51" s="18" t="inlineStr">
        <is>
          <r>
            <t xml:space="preserve">CHP</t>
          </r>
        </is>
      </c>
      <c r="F51" s="26" t="n">
        <v>0.0788</v>
      </c>
      <c r="G51" s="21" t="n">
        <v>3.11</v>
      </c>
      <c r="H51" s="21" t="n">
        <f>TRUNC(TRUNC(F51,8)*G51,2)</f>
        <v>0.24</v>
      </c>
    </row>
    <row r="52" customHeight="1" ht="18">
      <c r="A52" s="2" t="inlineStr"/>
      <c r="B52" s="2" t="inlineStr"/>
      <c r="C52" s="2" t="inlineStr"/>
      <c r="D52" s="2" t="inlineStr"/>
      <c r="E52" s="2" t="inlineStr"/>
      <c r="F52" s="22" t="inlineStr">
        <is>
          <r>
            <t xml:space="preserve">TOTAL Equipamento Custo Horário:</t>
          </r>
        </is>
      </c>
      <c r="G52" s="22" t="inlineStr"/>
      <c r="H52" s="23" t="n">
        <f>SUM(H50:H51)</f>
        <v>0.28</v>
      </c>
    </row>
    <row r="53" customHeight="1" ht="15">
      <c r="A53" s="16" t="inlineStr">
        <is>
          <r>
            <t xml:space="preserve">Mão de Obra com Encargos Complementares</t>
          </r>
        </is>
      </c>
      <c r="B53" s="16" t="inlineStr"/>
      <c r="C53" s="17" t="inlineStr">
        <is>
          <r>
            <t xml:space="preserve">FONTE</t>
          </r>
        </is>
      </c>
      <c r="D53" s="17" t="inlineStr"/>
      <c r="E53" s="17" t="inlineStr">
        <is>
          <r>
            <t xml:space="preserve">UNID</t>
          </r>
        </is>
      </c>
      <c r="F53" s="17" t="inlineStr">
        <is>
          <r>
            <t xml:space="preserve">COEFICIENTE</t>
          </r>
        </is>
      </c>
      <c r="G53" s="17" t="inlineStr">
        <is>
          <r>
            <t xml:space="preserve">PREÇO UNITÁRIO</t>
          </r>
        </is>
      </c>
      <c r="H53" s="17" t="inlineStr">
        <is>
          <r>
            <t xml:space="preserve">TOTAL</t>
          </r>
        </is>
      </c>
    </row>
    <row r="54" customHeight="1" ht="21">
      <c r="A54" s="18" t="inlineStr">
        <is>
          <r>
            <t xml:space="preserve">88256</t>
          </r>
        </is>
      </c>
      <c r="B54" s="19" t="inlineStr">
        <is>
          <r>
            <t xml:space="preserve">AZULEJISTA OU LADRILHEIRO COM ENCARGOS COMPLEMENTARES</t>
          </r>
        </is>
      </c>
      <c r="C54" s="18" t="inlineStr">
        <is>
          <r>
            <t xml:space="preserve">SINAPI</t>
          </r>
        </is>
      </c>
      <c r="D54" s="18" t="inlineStr"/>
      <c r="E54" s="18" t="inlineStr">
        <is>
          <r>
            <t xml:space="preserve">H</t>
          </r>
        </is>
      </c>
      <c r="F54" s="26" t="n">
        <v>0.0323</v>
      </c>
      <c r="G54" s="21" t="n">
        <v>33.74</v>
      </c>
      <c r="H54" s="21" t="n">
        <f>TRUNC(TRUNC(F54,8)*G54,2)</f>
        <v>1.08</v>
      </c>
    </row>
    <row r="55" customHeight="1" ht="15">
      <c r="A55" s="18" t="inlineStr">
        <is>
          <r>
            <t xml:space="preserve">88316</t>
          </r>
        </is>
      </c>
      <c r="B55" s="19" t="inlineStr">
        <is>
          <r>
            <t xml:space="preserve">SERVENTE COM ENCARGOS COMPLEMENTARES</t>
          </r>
        </is>
      </c>
      <c r="C55" s="18" t="inlineStr">
        <is>
          <r>
            <t xml:space="preserve">SINAPI</t>
          </r>
        </is>
      </c>
      <c r="D55" s="18" t="inlineStr"/>
      <c r="E55" s="18" t="inlineStr">
        <is>
          <r>
            <t xml:space="preserve">H</t>
          </r>
        </is>
      </c>
      <c r="F55" s="26" t="n">
        <v>0.1085</v>
      </c>
      <c r="G55" s="21" t="n">
        <v>29.52</v>
      </c>
      <c r="H55" s="21" t="n">
        <f>TRUNC(TRUNC(F55,8)*G55,2)</f>
        <v>3.2</v>
      </c>
    </row>
    <row r="56" customHeight="1" ht="18">
      <c r="A56" s="2" t="inlineStr"/>
      <c r="B56" s="2" t="inlineStr"/>
      <c r="C56" s="2" t="inlineStr"/>
      <c r="D56" s="2" t="inlineStr"/>
      <c r="E56" s="2" t="inlineStr"/>
      <c r="F56" s="22" t="inlineStr">
        <is>
          <r>
            <t xml:space="preserve">TOTAL Mão de Obra com Encargos Complementares:</t>
          </r>
        </is>
      </c>
      <c r="G56" s="22" t="inlineStr"/>
      <c r="H56" s="23" t="n">
        <f>SUM(H54:H55)</f>
        <v>4.28</v>
      </c>
    </row>
    <row r="57" customHeight="1" ht="15">
      <c r="A57" s="2" t="inlineStr"/>
      <c r="B57" s="2" t="inlineStr"/>
      <c r="C57" s="2" t="inlineStr"/>
      <c r="D57" s="2" t="inlineStr"/>
      <c r="E57" s="2" t="inlineStr"/>
      <c r="F57" s="24" t="inlineStr">
        <is>
          <r>
            <t xml:space="preserve">VALOR:</t>
          </r>
        </is>
      </c>
      <c r="G57" s="24" t="inlineStr"/>
      <c r="H57" s="25" t="n">
        <f>ROUND(SUM(H52,H56),2)</f>
        <v>4.56</v>
      </c>
    </row>
    <row r="58" customHeight="1" ht="10">
      <c r="A58" s="2" t="inlineStr"/>
      <c r="B58" s="2" t="inlineStr"/>
      <c r="C58" s="2" t="inlineStr"/>
      <c r="D58" s="2" t="inlineStr"/>
      <c r="E58" s="2" t="inlineStr"/>
      <c r="F58" s="14" t="inlineStr"/>
      <c r="G58" s="14" t="inlineStr"/>
      <c r="H58" s="14" t="inlineStr"/>
    </row>
    <row r="59" customHeight="1" ht="20">
      <c r="A59" s="15" t="inlineStr">
        <is>
          <r>
            <t xml:space="preserve">1.5. 97650 REMOÇÃO DE TRAMA DE MADEIRA PARA COBERTURA, DE FORMA MANUAL, SEM REAPROVEITAMENTO. AF_09/2023 (M2)</t>
          </r>
        </is>
      </c>
      <c r="B59" s="15" t="inlineStr"/>
      <c r="C59" s="15" t="inlineStr"/>
      <c r="D59" s="15" t="inlineStr"/>
      <c r="E59" s="15" t="inlineStr"/>
      <c r="F59" s="15" t="inlineStr"/>
      <c r="G59" s="15" t="inlineStr"/>
      <c r="H59" s="15" t="inlineStr"/>
    </row>
    <row r="60" customHeight="1" ht="15">
      <c r="A60" s="16" t="inlineStr">
        <is>
          <r>
            <t xml:space="preserve">Mão de Obra com Encargos Complementares</t>
          </r>
        </is>
      </c>
      <c r="B60" s="16" t="inlineStr"/>
      <c r="C60" s="17" t="inlineStr">
        <is>
          <r>
            <t xml:space="preserve">FONTE</t>
          </r>
        </is>
      </c>
      <c r="D60" s="17" t="inlineStr"/>
      <c r="E60" s="17" t="inlineStr">
        <is>
          <r>
            <t xml:space="preserve">UNID</t>
          </r>
        </is>
      </c>
      <c r="F60" s="17" t="inlineStr">
        <is>
          <r>
            <t xml:space="preserve">COEFICIENTE</t>
          </r>
        </is>
      </c>
      <c r="G60" s="17" t="inlineStr">
        <is>
          <r>
            <t xml:space="preserve">PREÇO UNITÁRIO</t>
          </r>
        </is>
      </c>
      <c r="H60" s="17" t="inlineStr">
        <is>
          <r>
            <t xml:space="preserve">TOTAL</t>
          </r>
        </is>
      </c>
    </row>
    <row r="61" customHeight="1" ht="15">
      <c r="A61" s="18" t="inlineStr">
        <is>
          <r>
            <t xml:space="preserve">88316</t>
          </r>
        </is>
      </c>
      <c r="B61" s="19" t="inlineStr">
        <is>
          <r>
            <t xml:space="preserve">SERVENTE COM ENCARGOS COMPLEMENTARES</t>
          </r>
        </is>
      </c>
      <c r="C61" s="18" t="inlineStr">
        <is>
          <r>
            <t xml:space="preserve">SINAPI</t>
          </r>
        </is>
      </c>
      <c r="D61" s="18" t="inlineStr"/>
      <c r="E61" s="18" t="inlineStr">
        <is>
          <r>
            <t xml:space="preserve">H</t>
          </r>
        </is>
      </c>
      <c r="F61" s="26" t="n">
        <v>0.2487</v>
      </c>
      <c r="G61" s="21" t="n">
        <v>29.52</v>
      </c>
      <c r="H61" s="21" t="n">
        <f>TRUNC(TRUNC(F61,8)*G61,2)</f>
        <v>7.34</v>
      </c>
    </row>
    <row r="62" customHeight="1" ht="15">
      <c r="A62" s="18" t="inlineStr">
        <is>
          <r>
            <t xml:space="preserve">88323</t>
          </r>
        </is>
      </c>
      <c r="B62" s="19" t="inlineStr">
        <is>
          <r>
            <t xml:space="preserve">TELHADISTA COM ENCARGOS COMPLEMENTARES</t>
          </r>
        </is>
      </c>
      <c r="C62" s="18" t="inlineStr">
        <is>
          <r>
            <t xml:space="preserve">SINAPI</t>
          </r>
        </is>
      </c>
      <c r="D62" s="18" t="inlineStr"/>
      <c r="E62" s="18" t="inlineStr">
        <is>
          <r>
            <t xml:space="preserve">H</t>
          </r>
        </is>
      </c>
      <c r="F62" s="26" t="n">
        <v>0.0879</v>
      </c>
      <c r="G62" s="21" t="n">
        <v>33.2</v>
      </c>
      <c r="H62" s="21" t="n">
        <f>TRUNC(TRUNC(F62,8)*G62,2)</f>
        <v>2.91</v>
      </c>
    </row>
    <row r="63" customHeight="1" ht="18">
      <c r="A63" s="2" t="inlineStr"/>
      <c r="B63" s="2" t="inlineStr"/>
      <c r="C63" s="2" t="inlineStr"/>
      <c r="D63" s="2" t="inlineStr"/>
      <c r="E63" s="2" t="inlineStr"/>
      <c r="F63" s="22" t="inlineStr">
        <is>
          <r>
            <t xml:space="preserve">TOTAL Mão de Obra com Encargos Complementares:</t>
          </r>
        </is>
      </c>
      <c r="G63" s="22" t="inlineStr"/>
      <c r="H63" s="23" t="n">
        <f>SUM(H61:H62)</f>
        <v>10.25</v>
      </c>
    </row>
    <row r="64" customHeight="1" ht="15">
      <c r="A64" s="2" t="inlineStr"/>
      <c r="B64" s="2" t="inlineStr"/>
      <c r="C64" s="2" t="inlineStr"/>
      <c r="D64" s="2" t="inlineStr"/>
      <c r="E64" s="2" t="inlineStr"/>
      <c r="F64" s="24" t="inlineStr">
        <is>
          <r>
            <t xml:space="preserve">VALOR:</t>
          </r>
        </is>
      </c>
      <c r="G64" s="24" t="inlineStr"/>
      <c r="H64" s="25" t="n">
        <f>ROUND(SUM(H63),2)</f>
        <v>10.25</v>
      </c>
    </row>
    <row r="65" customHeight="1" ht="10">
      <c r="A65" s="2" t="inlineStr"/>
      <c r="B65" s="2" t="inlineStr"/>
      <c r="C65" s="2" t="inlineStr"/>
      <c r="D65" s="2" t="inlineStr"/>
      <c r="E65" s="2" t="inlineStr"/>
      <c r="F65" s="14" t="inlineStr"/>
      <c r="G65" s="14" t="inlineStr"/>
      <c r="H65" s="14" t="inlineStr"/>
    </row>
    <row r="66" customHeight="1" ht="20">
      <c r="A66" s="15" t="inlineStr">
        <is>
          <r>
            <t xml:space="preserve">1.6. 97647 REMOÇÃO DE TELHAS DE FIBROCIMENTO METÁLICA E CERÂMICA, DE FORMA MANUAL, SEM REAPROVEITAMENTO. AF_09/2023 (M2)</t>
          </r>
        </is>
      </c>
      <c r="B66" s="15" t="inlineStr"/>
      <c r="C66" s="15" t="inlineStr"/>
      <c r="D66" s="15" t="inlineStr"/>
      <c r="E66" s="15" t="inlineStr"/>
      <c r="F66" s="15" t="inlineStr"/>
      <c r="G66" s="15" t="inlineStr"/>
      <c r="H66" s="15" t="inlineStr"/>
    </row>
    <row r="67" customHeight="1" ht="15">
      <c r="A67" s="16" t="inlineStr">
        <is>
          <r>
            <t xml:space="preserve">Mão de Obra com Encargos Complementares</t>
          </r>
        </is>
      </c>
      <c r="B67" s="16" t="inlineStr"/>
      <c r="C67" s="17" t="inlineStr">
        <is>
          <r>
            <t xml:space="preserve">FONTE</t>
          </r>
        </is>
      </c>
      <c r="D67" s="17" t="inlineStr"/>
      <c r="E67" s="17" t="inlineStr">
        <is>
          <r>
            <t xml:space="preserve">UNID</t>
          </r>
        </is>
      </c>
      <c r="F67" s="17" t="inlineStr">
        <is>
          <r>
            <t xml:space="preserve">COEFICIENTE</t>
          </r>
        </is>
      </c>
      <c r="G67" s="17" t="inlineStr">
        <is>
          <r>
            <t xml:space="preserve">PREÇO UNITÁRIO</t>
          </r>
        </is>
      </c>
      <c r="H67" s="17" t="inlineStr">
        <is>
          <r>
            <t xml:space="preserve">TOTAL</t>
          </r>
        </is>
      </c>
    </row>
    <row r="68" customHeight="1" ht="15">
      <c r="A68" s="18" t="inlineStr">
        <is>
          <r>
            <t xml:space="preserve">88316</t>
          </r>
        </is>
      </c>
      <c r="B68" s="19" t="inlineStr">
        <is>
          <r>
            <t xml:space="preserve">SERVENTE COM ENCARGOS COMPLEMENTARES</t>
          </r>
        </is>
      </c>
      <c r="C68" s="18" t="inlineStr">
        <is>
          <r>
            <t xml:space="preserve">SINAPI</t>
          </r>
        </is>
      </c>
      <c r="D68" s="18" t="inlineStr"/>
      <c r="E68" s="18" t="inlineStr">
        <is>
          <r>
            <t xml:space="preserve">H</t>
          </r>
        </is>
      </c>
      <c r="F68" s="26" t="n">
        <v>0.1153</v>
      </c>
      <c r="G68" s="21" t="n">
        <v>29.52</v>
      </c>
      <c r="H68" s="21" t="n">
        <f>TRUNC(TRUNC(F68,8)*G68,2)</f>
        <v>3.4</v>
      </c>
    </row>
    <row r="69" customHeight="1" ht="15">
      <c r="A69" s="18" t="inlineStr">
        <is>
          <r>
            <t xml:space="preserve">88323</t>
          </r>
        </is>
      </c>
      <c r="B69" s="19" t="inlineStr">
        <is>
          <r>
            <t xml:space="preserve">TELHADISTA COM ENCARGOS COMPLEMENTARES</t>
          </r>
        </is>
      </c>
      <c r="C69" s="18" t="inlineStr">
        <is>
          <r>
            <t xml:space="preserve">SINAPI</t>
          </r>
        </is>
      </c>
      <c r="D69" s="18" t="inlineStr"/>
      <c r="E69" s="18" t="inlineStr">
        <is>
          <r>
            <t xml:space="preserve">H</t>
          </r>
        </is>
      </c>
      <c r="F69" s="26" t="n">
        <v>0.0408</v>
      </c>
      <c r="G69" s="21" t="n">
        <v>33.2</v>
      </c>
      <c r="H69" s="21" t="n">
        <f>TRUNC(TRUNC(F69,8)*G69,2)</f>
        <v>1.35</v>
      </c>
    </row>
    <row r="70" customHeight="1" ht="18">
      <c r="A70" s="2" t="inlineStr"/>
      <c r="B70" s="2" t="inlineStr"/>
      <c r="C70" s="2" t="inlineStr"/>
      <c r="D70" s="2" t="inlineStr"/>
      <c r="E70" s="2" t="inlineStr"/>
      <c r="F70" s="22" t="inlineStr">
        <is>
          <r>
            <t xml:space="preserve">TOTAL Mão de Obra com Encargos Complementares:</t>
          </r>
        </is>
      </c>
      <c r="G70" s="22" t="inlineStr"/>
      <c r="H70" s="23" t="n">
        <f>SUM(H68:H69)</f>
        <v>4.75</v>
      </c>
    </row>
    <row r="71" customHeight="1" ht="15">
      <c r="A71" s="2" t="inlineStr"/>
      <c r="B71" s="2" t="inlineStr"/>
      <c r="C71" s="2" t="inlineStr"/>
      <c r="D71" s="2" t="inlineStr"/>
      <c r="E71" s="2" t="inlineStr"/>
      <c r="F71" s="24" t="inlineStr">
        <is>
          <r>
            <t xml:space="preserve">VALOR:</t>
          </r>
        </is>
      </c>
      <c r="G71" s="24" t="inlineStr"/>
      <c r="H71" s="25" t="n">
        <f>ROUND(SUM(H70),2)</f>
        <v>4.75</v>
      </c>
    </row>
    <row r="72" customHeight="1" ht="10">
      <c r="A72" s="2" t="inlineStr"/>
      <c r="B72" s="2" t="inlineStr"/>
      <c r="C72" s="2" t="inlineStr"/>
      <c r="D72" s="2" t="inlineStr"/>
      <c r="E72" s="2" t="inlineStr"/>
      <c r="F72" s="14" t="inlineStr"/>
      <c r="G72" s="14" t="inlineStr"/>
      <c r="H72" s="14" t="inlineStr"/>
    </row>
    <row r="73" customHeight="1" ht="20">
      <c r="A73" s="15" t="inlineStr">
        <is>
          <r>
            <t xml:space="preserve">1.7. 97622 DEMOLIÇÃO DE ALVENARIA DE BLOCO FURADO, DE FORMA MANUAL, SEM REAPROVEITAMENTO. AF_09/2023 (M3)</t>
          </r>
        </is>
      </c>
      <c r="B73" s="15" t="inlineStr"/>
      <c r="C73" s="15" t="inlineStr"/>
      <c r="D73" s="15" t="inlineStr"/>
      <c r="E73" s="15" t="inlineStr"/>
      <c r="F73" s="15" t="inlineStr"/>
      <c r="G73" s="15" t="inlineStr"/>
      <c r="H73" s="15" t="inlineStr"/>
    </row>
    <row r="74" customHeight="1" ht="15">
      <c r="A74" s="16" t="inlineStr">
        <is>
          <r>
            <t xml:space="preserve">Mão de Obra com Encargos Complementares</t>
          </r>
        </is>
      </c>
      <c r="B74" s="16" t="inlineStr"/>
      <c r="C74" s="17" t="inlineStr">
        <is>
          <r>
            <t xml:space="preserve">FONTE</t>
          </r>
        </is>
      </c>
      <c r="D74" s="17" t="inlineStr"/>
      <c r="E74" s="17" t="inlineStr">
        <is>
          <r>
            <t xml:space="preserve">UNID</t>
          </r>
        </is>
      </c>
      <c r="F74" s="17" t="inlineStr">
        <is>
          <r>
            <t xml:space="preserve">COEFICIENTE</t>
          </r>
        </is>
      </c>
      <c r="G74" s="17" t="inlineStr">
        <is>
          <r>
            <t xml:space="preserve">PREÇO UNITÁRIO</t>
          </r>
        </is>
      </c>
      <c r="H74" s="17" t="inlineStr">
        <is>
          <r>
            <t xml:space="preserve">TOTAL</t>
          </r>
        </is>
      </c>
    </row>
    <row r="75" customHeight="1" ht="15">
      <c r="A75" s="18" t="inlineStr">
        <is>
          <r>
            <t xml:space="preserve">88309</t>
          </r>
        </is>
      </c>
      <c r="B75" s="19" t="inlineStr">
        <is>
          <r>
            <t xml:space="preserve">PEDREIRO COM ENCARGOS COMPLEMENTARES</t>
          </r>
        </is>
      </c>
      <c r="C75" s="18" t="inlineStr">
        <is>
          <r>
            <t xml:space="preserve">SINAPI</t>
          </r>
        </is>
      </c>
      <c r="D75" s="18" t="inlineStr"/>
      <c r="E75" s="18" t="inlineStr">
        <is>
          <r>
            <t xml:space="preserve">H</t>
          </r>
        </is>
      </c>
      <c r="F75" s="26" t="n">
        <v>0.3541</v>
      </c>
      <c r="G75" s="21" t="n">
        <v>33.9</v>
      </c>
      <c r="H75" s="21" t="n">
        <f>TRUNC(TRUNC(F75,8)*G75,2)</f>
        <v>12.0</v>
      </c>
    </row>
    <row r="76" customHeight="1" ht="15">
      <c r="A76" s="18" t="inlineStr">
        <is>
          <r>
            <t xml:space="preserve">88316</t>
          </r>
        </is>
      </c>
      <c r="B76" s="19" t="inlineStr">
        <is>
          <r>
            <t xml:space="preserve">SERVENTE COM ENCARGOS COMPLEMENTARES</t>
          </r>
        </is>
      </c>
      <c r="C76" s="18" t="inlineStr">
        <is>
          <r>
            <t xml:space="preserve">SINAPI</t>
          </r>
        </is>
      </c>
      <c r="D76" s="18" t="inlineStr"/>
      <c r="E76" s="18" t="inlineStr">
        <is>
          <r>
            <t xml:space="preserve">H</t>
          </r>
        </is>
      </c>
      <c r="F76" s="26" t="n">
        <v>2.1957</v>
      </c>
      <c r="G76" s="21" t="n">
        <v>29.52</v>
      </c>
      <c r="H76" s="21" t="n">
        <f>TRUNC(TRUNC(F76,8)*G76,2)</f>
        <v>64.81</v>
      </c>
    </row>
    <row r="77" customHeight="1" ht="18">
      <c r="A77" s="2" t="inlineStr"/>
      <c r="B77" s="2" t="inlineStr"/>
      <c r="C77" s="2" t="inlineStr"/>
      <c r="D77" s="2" t="inlineStr"/>
      <c r="E77" s="2" t="inlineStr"/>
      <c r="F77" s="22" t="inlineStr">
        <is>
          <r>
            <t xml:space="preserve">TOTAL Mão de Obra com Encargos Complementares:</t>
          </r>
        </is>
      </c>
      <c r="G77" s="22" t="inlineStr"/>
      <c r="H77" s="23" t="n">
        <f>SUM(H75:H76)</f>
        <v>76.81</v>
      </c>
    </row>
    <row r="78" customHeight="1" ht="15">
      <c r="A78" s="2" t="inlineStr"/>
      <c r="B78" s="2" t="inlineStr"/>
      <c r="C78" s="2" t="inlineStr"/>
      <c r="D78" s="2" t="inlineStr"/>
      <c r="E78" s="2" t="inlineStr"/>
      <c r="F78" s="24" t="inlineStr">
        <is>
          <r>
            <t xml:space="preserve">VALOR:</t>
          </r>
        </is>
      </c>
      <c r="G78" s="24" t="inlineStr"/>
      <c r="H78" s="25" t="n">
        <f>ROUND(SUM(H77),2)</f>
        <v>76.81</v>
      </c>
    </row>
    <row r="79" customHeight="1" ht="10">
      <c r="A79" s="2" t="inlineStr"/>
      <c r="B79" s="2" t="inlineStr"/>
      <c r="C79" s="2" t="inlineStr"/>
      <c r="D79" s="2" t="inlineStr"/>
      <c r="E79" s="2" t="inlineStr"/>
      <c r="F79" s="14" t="inlineStr"/>
      <c r="G79" s="14" t="inlineStr"/>
      <c r="H79" s="14" t="inlineStr"/>
    </row>
    <row r="80" customHeight="1" ht="20">
      <c r="A80" s="15" t="inlineStr">
        <is>
          <r>
            <t xml:space="preserve">1.8. 97663 REMOÇÃO DE LOUÇAS, DE FORMA MANUAL, SEM REAPROVEITAMENTO. AF_09/2023 (UN)</t>
          </r>
        </is>
      </c>
      <c r="B80" s="15" t="inlineStr"/>
      <c r="C80" s="15" t="inlineStr"/>
      <c r="D80" s="15" t="inlineStr"/>
      <c r="E80" s="15" t="inlineStr"/>
      <c r="F80" s="15" t="inlineStr"/>
      <c r="G80" s="15" t="inlineStr"/>
      <c r="H80" s="15" t="inlineStr"/>
    </row>
    <row r="81" customHeight="1" ht="15">
      <c r="A81" s="16" t="inlineStr">
        <is>
          <r>
            <t xml:space="preserve">Mão de Obra com Encargos Complementares</t>
          </r>
        </is>
      </c>
      <c r="B81" s="16" t="inlineStr"/>
      <c r="C81" s="17" t="inlineStr">
        <is>
          <r>
            <t xml:space="preserve">FONTE</t>
          </r>
        </is>
      </c>
      <c r="D81" s="17" t="inlineStr"/>
      <c r="E81" s="17" t="inlineStr">
        <is>
          <r>
            <t xml:space="preserve">UNID</t>
          </r>
        </is>
      </c>
      <c r="F81" s="17" t="inlineStr">
        <is>
          <r>
            <t xml:space="preserve">COEFICIENTE</t>
          </r>
        </is>
      </c>
      <c r="G81" s="17" t="inlineStr">
        <is>
          <r>
            <t xml:space="preserve">PREÇO UNITÁRIO</t>
          </r>
        </is>
      </c>
      <c r="H81" s="17" t="inlineStr">
        <is>
          <r>
            <t xml:space="preserve">TOTAL</t>
          </r>
        </is>
      </c>
    </row>
    <row r="82" customHeight="1" ht="21">
      <c r="A82" s="18" t="inlineStr">
        <is>
          <r>
            <t xml:space="preserve">88267</t>
          </r>
        </is>
      </c>
      <c r="B82" s="19" t="inlineStr">
        <is>
          <r>
            <t xml:space="preserve">ENCANADOR OU BOMBEIRO HIDRÁULICO COM ENCARGOS COMPLEMENTARES</t>
          </r>
        </is>
      </c>
      <c r="C82" s="18" t="inlineStr">
        <is>
          <r>
            <t xml:space="preserve">SINAPI</t>
          </r>
        </is>
      </c>
      <c r="D82" s="18" t="inlineStr"/>
      <c r="E82" s="18" t="inlineStr">
        <is>
          <r>
            <t xml:space="preserve">H</t>
          </r>
        </is>
      </c>
      <c r="F82" s="26" t="n">
        <v>0.1448</v>
      </c>
      <c r="G82" s="21" t="n">
        <v>38.17</v>
      </c>
      <c r="H82" s="21" t="n">
        <f>TRUNC(TRUNC(F82,8)*G82,2)</f>
        <v>5.52</v>
      </c>
    </row>
    <row r="83" customHeight="1" ht="15">
      <c r="A83" s="18" t="inlineStr">
        <is>
          <r>
            <t xml:space="preserve">88316</t>
          </r>
        </is>
      </c>
      <c r="B83" s="19" t="inlineStr">
        <is>
          <r>
            <t xml:space="preserve">SERVENTE COM ENCARGOS COMPLEMENTARES</t>
          </r>
        </is>
      </c>
      <c r="C83" s="18" t="inlineStr">
        <is>
          <r>
            <t xml:space="preserve">SINAPI</t>
          </r>
        </is>
      </c>
      <c r="D83" s="18" t="inlineStr"/>
      <c r="E83" s="18" t="inlineStr">
        <is>
          <r>
            <t xml:space="preserve">H</t>
          </r>
        </is>
      </c>
      <c r="F83" s="26" t="n">
        <v>0.4096</v>
      </c>
      <c r="G83" s="21" t="n">
        <v>29.52</v>
      </c>
      <c r="H83" s="21" t="n">
        <f>TRUNC(TRUNC(F83,8)*G83,2)</f>
        <v>12.09</v>
      </c>
    </row>
    <row r="84" customHeight="1" ht="18">
      <c r="A84" s="2" t="inlineStr"/>
      <c r="B84" s="2" t="inlineStr"/>
      <c r="C84" s="2" t="inlineStr"/>
      <c r="D84" s="2" t="inlineStr"/>
      <c r="E84" s="2" t="inlineStr"/>
      <c r="F84" s="22" t="inlineStr">
        <is>
          <r>
            <t xml:space="preserve">TOTAL Mão de Obra com Encargos Complementares:</t>
          </r>
        </is>
      </c>
      <c r="G84" s="22" t="inlineStr"/>
      <c r="H84" s="23" t="n">
        <f>SUM(H82:H83)</f>
        <v>17.61</v>
      </c>
    </row>
    <row r="85" customHeight="1" ht="15">
      <c r="A85" s="2" t="inlineStr"/>
      <c r="B85" s="2" t="inlineStr"/>
      <c r="C85" s="2" t="inlineStr"/>
      <c r="D85" s="2" t="inlineStr"/>
      <c r="E85" s="2" t="inlineStr"/>
      <c r="F85" s="24" t="inlineStr">
        <is>
          <r>
            <t xml:space="preserve">VALOR:</t>
          </r>
        </is>
      </c>
      <c r="G85" s="24" t="inlineStr"/>
      <c r="H85" s="25" t="n">
        <f>ROUND(SUM(H84),2)</f>
        <v>17.61</v>
      </c>
    </row>
    <row r="86" customHeight="1" ht="10">
      <c r="A86" s="2" t="inlineStr"/>
      <c r="B86" s="2" t="inlineStr"/>
      <c r="C86" s="2" t="inlineStr"/>
      <c r="D86" s="2" t="inlineStr"/>
      <c r="E86" s="2" t="inlineStr"/>
      <c r="F86" s="14" t="inlineStr"/>
      <c r="G86" s="14" t="inlineStr"/>
      <c r="H86" s="14" t="inlineStr"/>
    </row>
    <row r="87" customHeight="1" ht="20">
      <c r="A87" s="15" t="inlineStr">
        <is>
          <r>
            <t xml:space="preserve">1.9. 02.50.001 Demolição de concreto simples (manual) (M3)</t>
          </r>
        </is>
      </c>
      <c r="B87" s="15" t="inlineStr"/>
      <c r="C87" s="15" t="inlineStr"/>
      <c r="D87" s="15" t="inlineStr"/>
      <c r="E87" s="15" t="inlineStr"/>
      <c r="F87" s="15" t="inlineStr"/>
      <c r="G87" s="15" t="inlineStr"/>
      <c r="H87" s="15" t="inlineStr"/>
    </row>
    <row r="88" customHeight="1" ht="15">
      <c r="A88" s="16" t="inlineStr">
        <is>
          <r>
            <t xml:space="preserve">Mão de Obra</t>
          </r>
        </is>
      </c>
      <c r="B88" s="16" t="inlineStr"/>
      <c r="C88" s="17" t="inlineStr">
        <is>
          <r>
            <t xml:space="preserve">FONTE</t>
          </r>
        </is>
      </c>
      <c r="D88" s="17" t="inlineStr"/>
      <c r="E88" s="17" t="inlineStr">
        <is>
          <r>
            <t xml:space="preserve">UNID</t>
          </r>
        </is>
      </c>
      <c r="F88" s="17" t="inlineStr">
        <is>
          <r>
            <t xml:space="preserve">COEFICIENTE</t>
          </r>
        </is>
      </c>
      <c r="G88" s="17" t="inlineStr">
        <is>
          <r>
            <t xml:space="preserve">PREÇO UNITÁRIO</t>
          </r>
        </is>
      </c>
      <c r="H88" s="17" t="inlineStr">
        <is>
          <r>
            <t xml:space="preserve">TOTAL</t>
          </r>
        </is>
      </c>
    </row>
    <row r="89" customHeight="1" ht="15">
      <c r="A89" s="18" t="inlineStr">
        <is>
          <r>
            <t xml:space="preserve">1.01.46</t>
          </r>
        </is>
      </c>
      <c r="B89" s="19" t="inlineStr">
        <is>
          <r>
            <t xml:space="preserve">SERVENTE</t>
          </r>
        </is>
      </c>
      <c r="C89" s="18" t="inlineStr">
        <is>
          <r>
            <t xml:space="preserve">FDE</t>
          </r>
        </is>
      </c>
      <c r="D89" s="18" t="inlineStr"/>
      <c r="E89" s="18" t="inlineStr">
        <is>
          <r>
            <t xml:space="preserve">H</t>
          </r>
        </is>
      </c>
      <c r="F89" s="20" t="n">
        <v>11.0</v>
      </c>
      <c r="G89" s="21" t="n">
        <v>22.33</v>
      </c>
      <c r="H89" s="21" t="n">
        <f>TRUNC(TRUNC(F89,5)*G89,2)</f>
        <v>245.63</v>
      </c>
    </row>
    <row r="90" customHeight="1" ht="15">
      <c r="A90" s="2" t="inlineStr"/>
      <c r="B90" s="2" t="inlineStr"/>
      <c r="C90" s="2" t="inlineStr"/>
      <c r="D90" s="2" t="inlineStr"/>
      <c r="E90" s="2" t="inlineStr"/>
      <c r="F90" s="22" t="inlineStr">
        <is>
          <r>
            <t xml:space="preserve">TOTAL Mão de Obra:</t>
          </r>
        </is>
      </c>
      <c r="G90" s="22" t="inlineStr"/>
      <c r="H90" s="23" t="n">
        <f>SUM(H89:H89)</f>
        <v>245.63</v>
      </c>
    </row>
    <row r="91" customHeight="1" ht="15">
      <c r="A91" s="2" t="inlineStr"/>
      <c r="B91" s="2" t="inlineStr"/>
      <c r="C91" s="2" t="inlineStr"/>
      <c r="D91" s="2" t="inlineStr"/>
      <c r="E91" s="2" t="inlineStr"/>
      <c r="F91" s="24" t="inlineStr">
        <is>
          <r>
            <t xml:space="preserve">VALOR:</t>
          </r>
        </is>
      </c>
      <c r="G91" s="24" t="inlineStr"/>
      <c r="H91" s="25" t="n">
        <f>ROUND(SUM(H90),2)</f>
        <v>245.66</v>
      </c>
    </row>
    <row r="92" customHeight="1" ht="10">
      <c r="A92" s="2" t="inlineStr"/>
      <c r="B92" s="2" t="inlineStr"/>
      <c r="C92" s="2" t="inlineStr"/>
      <c r="D92" s="2" t="inlineStr"/>
      <c r="E92" s="2" t="inlineStr"/>
      <c r="F92" s="14" t="inlineStr"/>
      <c r="G92" s="14" t="inlineStr"/>
      <c r="H92" s="14" t="inlineStr"/>
    </row>
    <row r="93" customHeight="1" ht="20">
      <c r="A93" s="15" t="inlineStr">
        <is>
          <r>
            <t xml:space="preserve">1.10. 01.001.005 (E) CARGA MECANIZADA E REMOÇÃO DE ENTULHO, INCLUSIVE TRANSPORTE ATÉ 1KM (M3)</t>
          </r>
        </is>
      </c>
      <c r="B93" s="15" t="inlineStr"/>
      <c r="C93" s="15" t="inlineStr"/>
      <c r="D93" s="15" t="inlineStr"/>
      <c r="E93" s="15" t="inlineStr"/>
      <c r="F93" s="15" t="inlineStr"/>
      <c r="G93" s="15" t="inlineStr"/>
      <c r="H93" s="15" t="inlineStr"/>
    </row>
    <row r="94" customHeight="1" ht="15">
      <c r="A94" s="16" t="inlineStr">
        <is>
          <r>
            <t xml:space="preserve">Equipamento</t>
          </r>
        </is>
      </c>
      <c r="B94" s="16" t="inlineStr"/>
      <c r="C94" s="17" t="inlineStr">
        <is>
          <r>
            <t xml:space="preserve">FONTE</t>
          </r>
        </is>
      </c>
      <c r="D94" s="17" t="inlineStr"/>
      <c r="E94" s="17" t="inlineStr">
        <is>
          <r>
            <t xml:space="preserve">UNID</t>
          </r>
        </is>
      </c>
      <c r="F94" s="17" t="inlineStr">
        <is>
          <r>
            <t xml:space="preserve">COEFICIENTE</t>
          </r>
        </is>
      </c>
      <c r="G94" s="17" t="inlineStr">
        <is>
          <r>
            <t xml:space="preserve">PREÇO UNITÁRIO</t>
          </r>
        </is>
      </c>
      <c r="H94" s="17" t="inlineStr">
        <is>
          <r>
            <t xml:space="preserve">TOTAL</t>
          </r>
        </is>
      </c>
    </row>
    <row r="95" customHeight="1" ht="15">
      <c r="A95" s="18" t="inlineStr">
        <is>
          <r>
            <t xml:space="preserve">94009</t>
          </r>
        </is>
      </c>
      <c r="B95" s="19" t="inlineStr">
        <is>
          <r>
            <t xml:space="preserve">CAMINHÃO BASCULANTE - 14 M3</t>
          </r>
        </is>
      </c>
      <c r="C95" s="18" t="inlineStr">
        <is>
          <r>
            <t xml:space="preserve">SIURB</t>
          </r>
        </is>
      </c>
      <c r="D95" s="18" t="inlineStr"/>
      <c r="E95" s="18" t="inlineStr">
        <is>
          <r>
            <t xml:space="preserve">UN</t>
          </r>
        </is>
      </c>
      <c r="F95" s="27" t="n">
        <v>0.0253</v>
      </c>
      <c r="G95" s="28" t="n">
        <v>317.52</v>
      </c>
      <c r="H95" s="28" t="n">
        <f>TRUNC(TRUNC(F95,6)*G95,4)</f>
        <v>8.0332</v>
      </c>
    </row>
    <row r="96" customHeight="1" ht="15">
      <c r="A96" s="18" t="inlineStr">
        <is>
          <r>
            <t xml:space="preserve">94045</t>
          </r>
        </is>
      </c>
      <c r="B96" s="19" t="inlineStr">
        <is>
          <r>
            <t xml:space="preserve">RETROESCAVADEIRA - CAP. CAÇAMBA FRONTAL 0,76 M3</t>
          </r>
        </is>
      </c>
      <c r="C96" s="18" t="inlineStr">
        <is>
          <r>
            <t xml:space="preserve">SIURB</t>
          </r>
        </is>
      </c>
      <c r="D96" s="18" t="inlineStr"/>
      <c r="E96" s="18" t="inlineStr">
        <is>
          <r>
            <t xml:space="preserve">UN</t>
          </r>
        </is>
      </c>
      <c r="F96" s="27" t="n">
        <v>0.0233</v>
      </c>
      <c r="G96" s="28" t="n">
        <v>172.28</v>
      </c>
      <c r="H96" s="28" t="n">
        <f>TRUNC(TRUNC(F96,6)*G96,4)</f>
        <v>4.0141</v>
      </c>
    </row>
    <row r="97" customHeight="1" ht="15">
      <c r="A97" s="2" t="inlineStr"/>
      <c r="B97" s="2" t="inlineStr"/>
      <c r="C97" s="2" t="inlineStr"/>
      <c r="D97" s="2" t="inlineStr"/>
      <c r="E97" s="2" t="inlineStr"/>
      <c r="F97" s="22" t="inlineStr">
        <is>
          <r>
            <t xml:space="preserve">TOTAL Equipamento:</t>
          </r>
        </is>
      </c>
      <c r="G97" s="22" t="inlineStr"/>
      <c r="H97" s="29" t="n">
        <f>SUM(H95:H96)</f>
        <v>12.0473</v>
      </c>
    </row>
    <row r="98" customHeight="1" ht="15">
      <c r="A98" s="2" t="inlineStr"/>
      <c r="B98" s="2" t="inlineStr"/>
      <c r="C98" s="2" t="inlineStr"/>
      <c r="D98" s="2" t="inlineStr"/>
      <c r="E98" s="2" t="inlineStr"/>
      <c r="F98" s="24" t="inlineStr">
        <is>
          <r>
            <t xml:space="preserve">VALOR:</t>
          </r>
        </is>
      </c>
      <c r="G98" s="24" t="inlineStr"/>
      <c r="H98" s="25" t="n">
        <f>ROUND(SUM(H97),2)</f>
        <v>12.05</v>
      </c>
    </row>
    <row r="99" customHeight="1" ht="10">
      <c r="A99" s="2" t="inlineStr"/>
      <c r="B99" s="2" t="inlineStr"/>
      <c r="C99" s="2" t="inlineStr"/>
      <c r="D99" s="2" t="inlineStr"/>
      <c r="E99" s="2" t="inlineStr"/>
      <c r="F99" s="14" t="inlineStr"/>
      <c r="G99" s="14" t="inlineStr"/>
      <c r="H99" s="14" t="inlineStr"/>
    </row>
    <row r="100" customHeight="1" ht="20">
      <c r="A100" s="15" t="inlineStr">
        <is>
          <r>
            <t xml:space="preserve">2.1. 100651 ESTACA HÉLICE CONTÍNUA, DIÂMETRO DE 30 CM, INCLUSO CONCRETO FCK=30MPA E ARMADURA MÍNIMA (EXCLUSIVE BOMBEAMENTO, MOBILIZAÇÃO E DESMOBILIZAÇÃO). AF_12/2019 (M)</t>
          </r>
        </is>
      </c>
      <c r="B100" s="15" t="inlineStr"/>
      <c r="C100" s="15" t="inlineStr"/>
      <c r="D100" s="15" t="inlineStr"/>
      <c r="E100" s="15" t="inlineStr"/>
      <c r="F100" s="15" t="inlineStr"/>
      <c r="G100" s="15" t="inlineStr"/>
      <c r="H100" s="15" t="inlineStr"/>
    </row>
    <row r="101" customHeight="1" ht="15">
      <c r="A101" s="16" t="inlineStr">
        <is>
          <r>
            <t xml:space="preserve">Equipamento Custo Horário</t>
          </r>
        </is>
      </c>
      <c r="B101" s="16" t="inlineStr"/>
      <c r="C101" s="17" t="inlineStr">
        <is>
          <r>
            <t xml:space="preserve">FONTE</t>
          </r>
        </is>
      </c>
      <c r="D101" s="17" t="inlineStr"/>
      <c r="E101" s="17" t="inlineStr">
        <is>
          <r>
            <t xml:space="preserve">UNID</t>
          </r>
        </is>
      </c>
      <c r="F101" s="17" t="inlineStr">
        <is>
          <r>
            <t xml:space="preserve">COEFICIENTE</t>
          </r>
        </is>
      </c>
      <c r="G101" s="17" t="inlineStr">
        <is>
          <r>
            <t xml:space="preserve">PREÇO UNITÁRIO</t>
          </r>
        </is>
      </c>
      <c r="H101" s="17" t="inlineStr">
        <is>
          <r>
            <t xml:space="preserve">TOTAL</t>
          </r>
        </is>
      </c>
    </row>
    <row r="102" customHeight="1" ht="46">
      <c r="A102" s="18" t="inlineStr">
        <is>
          <r>
            <t xml:space="preserve">90675</t>
          </r>
        </is>
      </c>
      <c r="B102" s="19" t="inlineStr">
        <is>
          <r>
            <t xml:space="preserve">PERFURATRIZ COM TORRE METÁLICA PARA EXECUÇÃO DE ESTACA HÉLICE CONTÍNUA, PROFUNDIDADE MÁXIMA DE 30 M, DIÂMETRO MÁXIMO DE 800 MM, POTÊNCIA INSTALADA DE 268 HP, MESA ROTATIVA COM TORQUE MÁXIMO DE 170 KNM - CHI DIURNO. AF_06/2015</t>
          </r>
        </is>
      </c>
      <c r="C102" s="18" t="inlineStr">
        <is>
          <r>
            <t xml:space="preserve">SINAPI</t>
          </r>
        </is>
      </c>
      <c r="D102" s="18" t="inlineStr"/>
      <c r="E102" s="18" t="inlineStr">
        <is>
          <r>
            <t xml:space="preserve">CHI</t>
          </r>
        </is>
      </c>
      <c r="F102" s="26" t="n">
        <v>0.0594</v>
      </c>
      <c r="G102" s="21" t="n">
        <v>346.39</v>
      </c>
      <c r="H102" s="21" t="n">
        <f>TRUNC(TRUNC(F102,8)*G102,2)</f>
        <v>20.57</v>
      </c>
    </row>
    <row r="103" customHeight="1" ht="46">
      <c r="A103" s="18" t="inlineStr">
        <is>
          <r>
            <t xml:space="preserve">90674</t>
          </r>
        </is>
      </c>
      <c r="B103" s="19" t="inlineStr">
        <is>
          <r>
            <t xml:space="preserve">PERFURATRIZ COM TORRE METÁLICA PARA EXECUÇÃO DE ESTACA HÉLICE CONTÍNUA, PROFUNDIDADE MÁXIMA DE 30 M, DIÂMETRO MÁXIMO DE 800 MM, POTÊNCIA INSTALADA DE 268 HP, MESA ROTATIVA COM TORQUE MÁXIMO DE 170 KNM - CHP DIURNO. AF_06/2015</t>
          </r>
        </is>
      </c>
      <c r="C103" s="18" t="inlineStr">
        <is>
          <r>
            <t xml:space="preserve">SINAPI</t>
          </r>
        </is>
      </c>
      <c r="D103" s="18" t="inlineStr"/>
      <c r="E103" s="18" t="inlineStr">
        <is>
          <r>
            <t xml:space="preserve">CHP</t>
          </r>
        </is>
      </c>
      <c r="F103" s="26" t="n">
        <v>0.0242</v>
      </c>
      <c r="G103" s="21" t="n">
        <v>773.03</v>
      </c>
      <c r="H103" s="21" t="n">
        <f>TRUNC(TRUNC(F103,8)*G103,2)</f>
        <v>18.7</v>
      </c>
    </row>
    <row r="104" customHeight="1" ht="18">
      <c r="A104" s="2" t="inlineStr"/>
      <c r="B104" s="2" t="inlineStr"/>
      <c r="C104" s="2" t="inlineStr"/>
      <c r="D104" s="2" t="inlineStr"/>
      <c r="E104" s="2" t="inlineStr"/>
      <c r="F104" s="22" t="inlineStr">
        <is>
          <r>
            <t xml:space="preserve">TOTAL Equipamento Custo Horário:</t>
          </r>
        </is>
      </c>
      <c r="G104" s="22" t="inlineStr"/>
      <c r="H104" s="23" t="n">
        <f>SUM(H102:H103)</f>
        <v>39.27</v>
      </c>
    </row>
    <row r="105" customHeight="1" ht="15">
      <c r="A105" s="16" t="inlineStr">
        <is>
          <r>
            <t xml:space="preserve">Material</t>
          </r>
        </is>
      </c>
      <c r="B105" s="16" t="inlineStr"/>
      <c r="C105" s="17" t="inlineStr">
        <is>
          <r>
            <t xml:space="preserve">FONTE</t>
          </r>
        </is>
      </c>
      <c r="D105" s="17" t="inlineStr"/>
      <c r="E105" s="17" t="inlineStr">
        <is>
          <r>
            <t xml:space="preserve">UNID</t>
          </r>
        </is>
      </c>
      <c r="F105" s="17" t="inlineStr">
        <is>
          <r>
            <t xml:space="preserve">COEFICIENTE</t>
          </r>
        </is>
      </c>
      <c r="G105" s="17" t="inlineStr">
        <is>
          <r>
            <t xml:space="preserve">PREÇO UNITÁRIO</t>
          </r>
        </is>
      </c>
      <c r="H105" s="17" t="inlineStr">
        <is>
          <r>
            <t xml:space="preserve">TOTAL</t>
          </r>
        </is>
      </c>
    </row>
    <row r="106" customHeight="1" ht="29">
      <c r="A106" s="18" t="inlineStr">
        <is>
          <r>
            <t xml:space="preserve">00043360</t>
          </r>
        </is>
      </c>
      <c r="B106" s="19" t="inlineStr">
        <is>
          <r>
            <t xml:space="preserve">CONCRETO USINADO BOMBEAVEL, CLASSE DE RESISTENCIA C30, COM BRITA 0 E 1, SLUMP = 220 +/- 30 MM, EXCLUI SERVICO DE BOMBEAMENTO (NBR 8953)</t>
          </r>
        </is>
      </c>
      <c r="C106" s="18" t="inlineStr">
        <is>
          <r>
            <t xml:space="preserve">SINAPI</t>
          </r>
        </is>
      </c>
      <c r="D106" s="18" t="inlineStr"/>
      <c r="E106" s="18" t="inlineStr">
        <is>
          <r>
            <t xml:space="preserve">M3</t>
          </r>
        </is>
      </c>
      <c r="F106" s="26" t="n">
        <v>0.1133</v>
      </c>
      <c r="G106" s="21" t="n">
        <v>534.91</v>
      </c>
      <c r="H106" s="21" t="n">
        <f>TRUNC(TRUNC(F106,8)*G106,2)</f>
        <v>60.6</v>
      </c>
    </row>
    <row r="107" customHeight="1" ht="15">
      <c r="A107" s="2" t="inlineStr"/>
      <c r="B107" s="2" t="inlineStr"/>
      <c r="C107" s="2" t="inlineStr"/>
      <c r="D107" s="2" t="inlineStr"/>
      <c r="E107" s="2" t="inlineStr"/>
      <c r="F107" s="22" t="inlineStr">
        <is>
          <r>
            <t xml:space="preserve">TOTAL Material:</t>
          </r>
        </is>
      </c>
      <c r="G107" s="22" t="inlineStr"/>
      <c r="H107" s="23" t="n">
        <f>SUM(H106:H106)</f>
        <v>60.6</v>
      </c>
    </row>
    <row r="108" customHeight="1" ht="15">
      <c r="A108" s="16" t="inlineStr">
        <is>
          <r>
            <t xml:space="preserve">Mão de Obra com Encargos Complementares</t>
          </r>
        </is>
      </c>
      <c r="B108" s="16" t="inlineStr"/>
      <c r="C108" s="17" t="inlineStr">
        <is>
          <r>
            <t xml:space="preserve">FONTE</t>
          </r>
        </is>
      </c>
      <c r="D108" s="17" t="inlineStr"/>
      <c r="E108" s="17" t="inlineStr">
        <is>
          <r>
            <t xml:space="preserve">UNID</t>
          </r>
        </is>
      </c>
      <c r="F108" s="17" t="inlineStr">
        <is>
          <r>
            <t xml:space="preserve">COEFICIENTE</t>
          </r>
        </is>
      </c>
      <c r="G108" s="17" t="inlineStr">
        <is>
          <r>
            <t xml:space="preserve">PREÇO UNITÁRIO</t>
          </r>
        </is>
      </c>
      <c r="H108" s="17" t="inlineStr">
        <is>
          <r>
            <t xml:space="preserve">TOTAL</t>
          </r>
        </is>
      </c>
    </row>
    <row r="109" customHeight="1" ht="15">
      <c r="A109" s="18" t="inlineStr">
        <is>
          <r>
            <t xml:space="preserve">90776</t>
          </r>
        </is>
      </c>
      <c r="B109" s="19" t="inlineStr">
        <is>
          <r>
            <t xml:space="preserve">ENCARREGADO GERAL COM ENCARGOS COMPLEMENTARES</t>
          </r>
        </is>
      </c>
      <c r="C109" s="18" t="inlineStr">
        <is>
          <r>
            <t xml:space="preserve">SINAPI</t>
          </r>
        </is>
      </c>
      <c r="D109" s="18" t="inlineStr"/>
      <c r="E109" s="18" t="inlineStr">
        <is>
          <r>
            <t xml:space="preserve">H</t>
          </r>
        </is>
      </c>
      <c r="F109" s="26" t="n">
        <v>0.0836</v>
      </c>
      <c r="G109" s="21" t="n">
        <v>51.98</v>
      </c>
      <c r="H109" s="21" t="n">
        <f>TRUNC(TRUNC(F109,8)*G109,2)</f>
        <v>4.34</v>
      </c>
    </row>
    <row r="110" customHeight="1" ht="21">
      <c r="A110" s="18" t="inlineStr">
        <is>
          <r>
            <t xml:space="preserve">90778</t>
          </r>
        </is>
      </c>
      <c r="B110" s="19" t="inlineStr">
        <is>
          <r>
            <t xml:space="preserve">ENGENHEIRO CIVIL DE OBRA PLENO COM ENCARGOS COMPLEMENTARES</t>
          </r>
        </is>
      </c>
      <c r="C110" s="18" t="inlineStr">
        <is>
          <r>
            <t xml:space="preserve">SINAPI</t>
          </r>
        </is>
      </c>
      <c r="D110" s="18" t="inlineStr"/>
      <c r="E110" s="18" t="inlineStr">
        <is>
          <r>
            <t xml:space="preserve">H</t>
          </r>
        </is>
      </c>
      <c r="F110" s="26" t="n">
        <v>0.0157</v>
      </c>
      <c r="G110" s="21" t="n">
        <v>135.67</v>
      </c>
      <c r="H110" s="21" t="n">
        <f>TRUNC(TRUNC(F110,8)*G110,2)</f>
        <v>2.13</v>
      </c>
    </row>
    <row r="111" customHeight="1" ht="15">
      <c r="A111" s="18" t="inlineStr">
        <is>
          <r>
            <t xml:space="preserve">88316</t>
          </r>
        </is>
      </c>
      <c r="B111" s="19" t="inlineStr">
        <is>
          <r>
            <t xml:space="preserve">SERVENTE COM ENCARGOS COMPLEMENTARES</t>
          </r>
        </is>
      </c>
      <c r="C111" s="18" t="inlineStr">
        <is>
          <r>
            <t xml:space="preserve">SINAPI</t>
          </r>
        </is>
      </c>
      <c r="D111" s="18" t="inlineStr"/>
      <c r="E111" s="18" t="inlineStr">
        <is>
          <r>
            <t xml:space="preserve">H</t>
          </r>
        </is>
      </c>
      <c r="F111" s="26" t="n">
        <v>0.2509</v>
      </c>
      <c r="G111" s="21" t="n">
        <v>29.52</v>
      </c>
      <c r="H111" s="21" t="n">
        <f>TRUNC(TRUNC(F111,8)*G111,2)</f>
        <v>7.4</v>
      </c>
    </row>
    <row r="112" customHeight="1" ht="18">
      <c r="A112" s="2" t="inlineStr"/>
      <c r="B112" s="2" t="inlineStr"/>
      <c r="C112" s="2" t="inlineStr"/>
      <c r="D112" s="2" t="inlineStr"/>
      <c r="E112" s="2" t="inlineStr"/>
      <c r="F112" s="22" t="inlineStr">
        <is>
          <r>
            <t xml:space="preserve">TOTAL Mão de Obra com Encargos Complementares:</t>
          </r>
        </is>
      </c>
      <c r="G112" s="22" t="inlineStr"/>
      <c r="H112" s="23" t="n">
        <f>SUM(H109:H111)</f>
        <v>13.87</v>
      </c>
    </row>
    <row r="113" customHeight="1" ht="15">
      <c r="A113" s="16" t="inlineStr">
        <is>
          <r>
            <t xml:space="preserve">Serviço</t>
          </r>
        </is>
      </c>
      <c r="B113" s="16" t="inlineStr"/>
      <c r="C113" s="17" t="inlineStr">
        <is>
          <r>
            <t xml:space="preserve">FONTE</t>
          </r>
        </is>
      </c>
      <c r="D113" s="17" t="inlineStr"/>
      <c r="E113" s="17" t="inlineStr">
        <is>
          <r>
            <t xml:space="preserve">UNID</t>
          </r>
        </is>
      </c>
      <c r="F113" s="17" t="inlineStr">
        <is>
          <r>
            <t xml:space="preserve">COEFICIENTE</t>
          </r>
        </is>
      </c>
      <c r="G113" s="17" t="inlineStr">
        <is>
          <r>
            <t xml:space="preserve">PREÇO UNITÁRIO</t>
          </r>
        </is>
      </c>
      <c r="H113" s="17" t="inlineStr">
        <is>
          <r>
            <t xml:space="preserve">TOTAL</t>
          </r>
        </is>
      </c>
    </row>
    <row r="114" customHeight="1" ht="38">
      <c r="A114" s="18" t="inlineStr">
        <is>
          <r>
            <t xml:space="preserve">100973</t>
          </r>
        </is>
      </c>
      <c r="B114" s="19" t="inlineStr">
        <is>
          <r>
            <t xml:space="preserve">CARGA, MANOBRA E DESCARGA DE SOLOS E MATERIAIS GRANULARES EM CAMINHÃO BASCULANTE 6 M³ - CARGA COM PÁ CARREGADEIRA (CAÇAMBA DE 1,7 A 2,8 M³ / 128 HP) E DESCARGA LIVRE (UNIDADE: M3). AF_07/2020</t>
          </r>
        </is>
      </c>
      <c r="C114" s="18" t="inlineStr">
        <is>
          <r>
            <t xml:space="preserve">SINAPI</t>
          </r>
        </is>
      </c>
      <c r="D114" s="18" t="inlineStr"/>
      <c r="E114" s="18" t="inlineStr">
        <is>
          <r>
            <t xml:space="preserve">M3</t>
          </r>
        </is>
      </c>
      <c r="F114" s="26" t="n">
        <v>0.0966</v>
      </c>
      <c r="G114" s="21" t="n">
        <v>9.46</v>
      </c>
      <c r="H114" s="21" t="n">
        <f>TRUNC(TRUNC(F114,8)*G114,2)</f>
        <v>0.91</v>
      </c>
    </row>
    <row r="115" customHeight="1" ht="21">
      <c r="A115" s="18" t="inlineStr">
        <is>
          <r>
            <t xml:space="preserve">95579</t>
          </r>
        </is>
      </c>
      <c r="B115" s="19" t="inlineStr">
        <is>
          <r>
            <t xml:space="preserve">MONTAGEM DE ARMADURA DE ESTACAS, DIÂMETRO = 16,0 MM. AF_09/2021_PS</t>
          </r>
        </is>
      </c>
      <c r="C115" s="18" t="inlineStr">
        <is>
          <r>
            <t xml:space="preserve">SINAPI</t>
          </r>
        </is>
      </c>
      <c r="D115" s="18" t="inlineStr"/>
      <c r="E115" s="18" t="inlineStr">
        <is>
          <r>
            <t xml:space="preserve">KG</t>
          </r>
        </is>
      </c>
      <c r="F115" s="26" t="n">
        <v>2.2428</v>
      </c>
      <c r="G115" s="21" t="n">
        <v>6.95</v>
      </c>
      <c r="H115" s="21" t="n">
        <f>TRUNC(TRUNC(F115,8)*G115,2)</f>
        <v>15.58</v>
      </c>
    </row>
    <row r="116" customHeight="1" ht="21">
      <c r="A116" s="18" t="inlineStr">
        <is>
          <r>
            <t xml:space="preserve">95584</t>
          </r>
        </is>
      </c>
      <c r="B116" s="19" t="inlineStr">
        <is>
          <r>
            <t xml:space="preserve">MONTAGEM DE ARMADURA TRANSVERSAL DE ESTACAS DE SEÇÃO CIRCULAR, DIÂMETRO = 6,30 MM. AF_09/2021_PS</t>
          </r>
        </is>
      </c>
      <c r="C116" s="18" t="inlineStr">
        <is>
          <r>
            <t xml:space="preserve">SINAPI</t>
          </r>
        </is>
      </c>
      <c r="D116" s="18" t="inlineStr"/>
      <c r="E116" s="18" t="inlineStr">
        <is>
          <r>
            <t xml:space="preserve">KG</t>
          </r>
        </is>
      </c>
      <c r="F116" s="26" t="n">
        <v>0.2185</v>
      </c>
      <c r="G116" s="21" t="n">
        <v>13.01</v>
      </c>
      <c r="H116" s="21" t="n">
        <f>TRUNC(TRUNC(F116,8)*G116,2)</f>
        <v>2.84</v>
      </c>
    </row>
    <row r="117" customHeight="1" ht="29">
      <c r="A117" s="18" t="inlineStr">
        <is>
          <r>
            <t xml:space="preserve">97913</t>
          </r>
        </is>
      </c>
      <c r="B117" s="19" t="inlineStr">
        <is>
          <r>
            <t xml:space="preserve">TRANSPORTE COM CAMINHÃO BASCULANTE DE 6 M³, EM VIA URBANA EM REVESTIMENTO PRIMÁRIO (UNIDADE: M3XKM). AF_07/2020</t>
          </r>
        </is>
      </c>
      <c r="C117" s="18" t="inlineStr">
        <is>
          <r>
            <t xml:space="preserve">SINAPI</t>
          </r>
        </is>
      </c>
      <c r="D117" s="18" t="inlineStr"/>
      <c r="E117" s="18" t="inlineStr">
        <is>
          <r>
            <t xml:space="preserve">M3XKM</t>
          </r>
        </is>
      </c>
      <c r="F117" s="26" t="n">
        <v>0.029</v>
      </c>
      <c r="G117" s="21" t="n">
        <v>3.49</v>
      </c>
      <c r="H117" s="21" t="n">
        <f>TRUNC(TRUNC(F117,8)*G117,2)</f>
        <v>0.1</v>
      </c>
    </row>
    <row r="118" customHeight="1" ht="15">
      <c r="A118" s="2" t="inlineStr"/>
      <c r="B118" s="2" t="inlineStr"/>
      <c r="C118" s="2" t="inlineStr"/>
      <c r="D118" s="2" t="inlineStr"/>
      <c r="E118" s="2" t="inlineStr"/>
      <c r="F118" s="22" t="inlineStr">
        <is>
          <r>
            <t xml:space="preserve">TOTAL Serviço:</t>
          </r>
        </is>
      </c>
      <c r="G118" s="22" t="inlineStr"/>
      <c r="H118" s="23" t="n">
        <f>SUM(H114:H117)</f>
        <v>19.43</v>
      </c>
    </row>
    <row r="119" customHeight="1" ht="15">
      <c r="A119" s="2" t="inlineStr"/>
      <c r="B119" s="2" t="inlineStr"/>
      <c r="C119" s="2" t="inlineStr"/>
      <c r="D119" s="2" t="inlineStr"/>
      <c r="E119" s="2" t="inlineStr"/>
      <c r="F119" s="24" t="inlineStr">
        <is>
          <r>
            <t xml:space="preserve">VALOR:</t>
          </r>
        </is>
      </c>
      <c r="G119" s="24" t="inlineStr"/>
      <c r="H119" s="25" t="n">
        <f>ROUND(SUM(H104,H107,H112,H118),2)</f>
        <v>133.17</v>
      </c>
    </row>
    <row r="120" customHeight="1" ht="10">
      <c r="A120" s="2" t="inlineStr"/>
      <c r="B120" s="2" t="inlineStr"/>
      <c r="C120" s="2" t="inlineStr"/>
      <c r="D120" s="2" t="inlineStr"/>
      <c r="E120" s="2" t="inlineStr"/>
      <c r="F120" s="14" t="inlineStr"/>
      <c r="G120" s="14" t="inlineStr"/>
      <c r="H120" s="14" t="inlineStr"/>
    </row>
    <row r="121" customHeight="1" ht="20">
      <c r="A121" s="15" t="inlineStr">
        <is>
          <r>
            <t xml:space="preserve">2.2. 96536 FABRICAÇÃO, MONTAGEM E DESMONTAGEM DE FÔRMA PARA VIGA BALDRAME, EM MADEIRA SERRADA, E=25 MM, 4 UTILIZAÇÕES. AF_01/2024 (M2)</t>
          </r>
        </is>
      </c>
      <c r="B121" s="15" t="inlineStr"/>
      <c r="C121" s="15" t="inlineStr"/>
      <c r="D121" s="15" t="inlineStr"/>
      <c r="E121" s="15" t="inlineStr"/>
      <c r="F121" s="15" t="inlineStr"/>
      <c r="G121" s="15" t="inlineStr"/>
      <c r="H121" s="15" t="inlineStr"/>
    </row>
    <row r="122" customHeight="1" ht="15">
      <c r="A122" s="16" t="inlineStr">
        <is>
          <r>
            <t xml:space="preserve">Equipamento Custo Horário</t>
          </r>
        </is>
      </c>
      <c r="B122" s="16" t="inlineStr"/>
      <c r="C122" s="17" t="inlineStr">
        <is>
          <r>
            <t xml:space="preserve">FONTE</t>
          </r>
        </is>
      </c>
      <c r="D122" s="17" t="inlineStr"/>
      <c r="E122" s="17" t="inlineStr">
        <is>
          <r>
            <t xml:space="preserve">UNID</t>
          </r>
        </is>
      </c>
      <c r="F122" s="17" t="inlineStr">
        <is>
          <r>
            <t xml:space="preserve">COEFICIENTE</t>
          </r>
        </is>
      </c>
      <c r="G122" s="17" t="inlineStr">
        <is>
          <r>
            <t xml:space="preserve">PREÇO UNITÁRIO</t>
          </r>
        </is>
      </c>
      <c r="H122" s="17" t="inlineStr">
        <is>
          <r>
            <t xml:space="preserve">TOTAL</t>
          </r>
        </is>
      </c>
    </row>
    <row r="123" customHeight="1" ht="29">
      <c r="A123" s="18" t="inlineStr">
        <is>
          <r>
            <t xml:space="preserve">91693</t>
          </r>
        </is>
      </c>
      <c r="B123" s="19" t="inlineStr">
        <is>
          <r>
            <t xml:space="preserve">SERRA CIRCULAR DE BANCADA COM MOTOR ELÉTRICO POTÊNCIA DE 5HP, COM COIFA PARA DISCO 10" - CHI DIURNO. AF_08/2015</t>
          </r>
        </is>
      </c>
      <c r="C123" s="18" t="inlineStr">
        <is>
          <r>
            <t xml:space="preserve">SINAPI</t>
          </r>
        </is>
      </c>
      <c r="D123" s="18" t="inlineStr"/>
      <c r="E123" s="18" t="inlineStr">
        <is>
          <r>
            <t xml:space="preserve">CHI</t>
          </r>
        </is>
      </c>
      <c r="F123" s="26" t="n">
        <v>0.053</v>
      </c>
      <c r="G123" s="21" t="n">
        <v>36.86</v>
      </c>
      <c r="H123" s="21" t="n">
        <f>TRUNC(TRUNC(F123,8)*G123,2)</f>
        <v>1.95</v>
      </c>
    </row>
    <row r="124" customHeight="1" ht="29">
      <c r="A124" s="18" t="inlineStr">
        <is>
          <r>
            <t xml:space="preserve">91692</t>
          </r>
        </is>
      </c>
      <c r="B124" s="19" t="inlineStr">
        <is>
          <r>
            <t xml:space="preserve">SERRA CIRCULAR DE BANCADA COM MOTOR ELÉTRICO POTÊNCIA DE 5HP, COM COIFA PARA DISCO 10" - CHP DIURNO. AF_08/2015</t>
          </r>
        </is>
      </c>
      <c r="C124" s="18" t="inlineStr">
        <is>
          <r>
            <t xml:space="preserve">SINAPI</t>
          </r>
        </is>
      </c>
      <c r="D124" s="18" t="inlineStr"/>
      <c r="E124" s="18" t="inlineStr">
        <is>
          <r>
            <t xml:space="preserve">CHP</t>
          </r>
        </is>
      </c>
      <c r="F124" s="26" t="n">
        <v>0.013</v>
      </c>
      <c r="G124" s="21" t="n">
        <v>38.1</v>
      </c>
      <c r="H124" s="21" t="n">
        <f>TRUNC(TRUNC(F124,8)*G124,2)</f>
        <v>0.49</v>
      </c>
    </row>
    <row r="125" customHeight="1" ht="18">
      <c r="A125" s="2" t="inlineStr"/>
      <c r="B125" s="2" t="inlineStr"/>
      <c r="C125" s="2" t="inlineStr"/>
      <c r="D125" s="2" t="inlineStr"/>
      <c r="E125" s="2" t="inlineStr"/>
      <c r="F125" s="22" t="inlineStr">
        <is>
          <r>
            <t xml:space="preserve">TOTAL Equipamento Custo Horário:</t>
          </r>
        </is>
      </c>
      <c r="G125" s="22" t="inlineStr"/>
      <c r="H125" s="23" t="n">
        <f>SUM(H123:H124)</f>
        <v>2.44</v>
      </c>
    </row>
    <row r="126" customHeight="1" ht="15">
      <c r="A126" s="16" t="inlineStr">
        <is>
          <r>
            <t xml:space="preserve">Material</t>
          </r>
        </is>
      </c>
      <c r="B126" s="16" t="inlineStr"/>
      <c r="C126" s="17" t="inlineStr">
        <is>
          <r>
            <t xml:space="preserve">FONTE</t>
          </r>
        </is>
      </c>
      <c r="D126" s="17" t="inlineStr"/>
      <c r="E126" s="17" t="inlineStr">
        <is>
          <r>
            <t xml:space="preserve">UNID</t>
          </r>
        </is>
      </c>
      <c r="F126" s="17" t="inlineStr">
        <is>
          <r>
            <t xml:space="preserve">COEFICIENTE</t>
          </r>
        </is>
      </c>
      <c r="G126" s="17" t="inlineStr">
        <is>
          <r>
            <t xml:space="preserve">PREÇO UNITÁRIO</t>
          </r>
        </is>
      </c>
      <c r="H126" s="17" t="inlineStr">
        <is>
          <r>
            <t xml:space="preserve">TOTAL</t>
          </r>
        </is>
      </c>
    </row>
    <row r="127" customHeight="1" ht="21">
      <c r="A127" s="18" t="inlineStr">
        <is>
          <r>
            <t xml:space="preserve">00002692</t>
          </r>
        </is>
      </c>
      <c r="B127" s="19" t="inlineStr">
        <is>
          <r>
            <t xml:space="preserve">DESMOLDANTE PROTETOR PARA FORMAS DE MADEIRA, DE BASE OLEOSA EMULSIONADA EM AGUA</t>
          </r>
        </is>
      </c>
      <c r="C127" s="18" t="inlineStr">
        <is>
          <r>
            <t xml:space="preserve">SINAPI</t>
          </r>
        </is>
      </c>
      <c r="D127" s="18" t="inlineStr"/>
      <c r="E127" s="18" t="inlineStr">
        <is>
          <r>
            <t xml:space="preserve">L</t>
          </r>
        </is>
      </c>
      <c r="F127" s="26" t="n">
        <v>0.0167</v>
      </c>
      <c r="G127" s="21" t="n">
        <v>6.46</v>
      </c>
      <c r="H127" s="21" t="n">
        <f>TRUNC(TRUNC(F127,8)*G127,2)</f>
        <v>0.1</v>
      </c>
    </row>
    <row r="128" customHeight="1" ht="21">
      <c r="A128" s="18" t="inlineStr">
        <is>
          <r>
            <t xml:space="preserve">00004491</t>
          </r>
        </is>
      </c>
      <c r="B128" s="19" t="inlineStr">
        <is>
          <r>
            <t xml:space="preserve">PONTALETE *7,5 X 7,5* CM EM PINUS, MISTA OU EQUIVALENTE DA REGIAO - BRUTA</t>
          </r>
        </is>
      </c>
      <c r="C128" s="18" t="inlineStr">
        <is>
          <r>
            <t xml:space="preserve">SINAPI</t>
          </r>
        </is>
      </c>
      <c r="D128" s="18" t="inlineStr"/>
      <c r="E128" s="18" t="inlineStr">
        <is>
          <r>
            <t xml:space="preserve">M</t>
          </r>
        </is>
      </c>
      <c r="F128" s="26" t="n">
        <v>0.605</v>
      </c>
      <c r="G128" s="21" t="n">
        <v>8.14</v>
      </c>
      <c r="H128" s="21" t="n">
        <f>TRUNC(TRUNC(F128,8)*G128,2)</f>
        <v>4.92</v>
      </c>
    </row>
    <row r="129" customHeight="1" ht="15">
      <c r="A129" s="18" t="inlineStr">
        <is>
          <r>
            <t xml:space="preserve">00005073</t>
          </r>
        </is>
      </c>
      <c r="B129" s="19" t="inlineStr">
        <is>
          <r>
            <t xml:space="preserve">PREGO DE ACO POLIDO COM CABECA 17 X 24 (2 1/4 X 11)</t>
          </r>
        </is>
      </c>
      <c r="C129" s="18" t="inlineStr">
        <is>
          <r>
            <t xml:space="preserve">SINAPI</t>
          </r>
        </is>
      </c>
      <c r="D129" s="18" t="inlineStr"/>
      <c r="E129" s="18" t="inlineStr">
        <is>
          <r>
            <t xml:space="preserve">KG</t>
          </r>
        </is>
      </c>
      <c r="F129" s="26" t="n">
        <v>0.026</v>
      </c>
      <c r="G129" s="21" t="n">
        <v>11.54</v>
      </c>
      <c r="H129" s="21" t="n">
        <f>TRUNC(TRUNC(F129,8)*G129,2)</f>
        <v>0.3</v>
      </c>
    </row>
    <row r="130" customHeight="1" ht="21">
      <c r="A130" s="18" t="inlineStr">
        <is>
          <r>
            <t xml:space="preserve">00040304</t>
          </r>
        </is>
      </c>
      <c r="B130" s="19" t="inlineStr">
        <is>
          <r>
            <t xml:space="preserve">PREGO DE ACO POLIDO COM CABECA DUPLA 17 X 27 (2 1/2 X 11)</t>
          </r>
        </is>
      </c>
      <c r="C130" s="18" t="inlineStr">
        <is>
          <r>
            <t xml:space="preserve">SINAPI</t>
          </r>
        </is>
      </c>
      <c r="D130" s="18" t="inlineStr"/>
      <c r="E130" s="18" t="inlineStr">
        <is>
          <r>
            <t xml:space="preserve">KG</t>
          </r>
        </is>
      </c>
      <c r="F130" s="26" t="n">
        <v>0.053</v>
      </c>
      <c r="G130" s="21" t="n">
        <v>13.97</v>
      </c>
      <c r="H130" s="21" t="n">
        <f>TRUNC(TRUNC(F130,8)*G130,2)</f>
        <v>0.74</v>
      </c>
    </row>
    <row r="131" customHeight="1" ht="21">
      <c r="A131" s="18" t="inlineStr">
        <is>
          <r>
            <t xml:space="preserve">00004517</t>
          </r>
        </is>
      </c>
      <c r="B131" s="19" t="inlineStr">
        <is>
          <r>
            <t xml:space="preserve">SARRAFO *2,5 X 7,5* CM EM PINUS, MISTA OU EQUIVALENTE DA REGIAO - BRUTA</t>
          </r>
        </is>
      </c>
      <c r="C131" s="18" t="inlineStr">
        <is>
          <r>
            <t xml:space="preserve">SINAPI</t>
          </r>
        </is>
      </c>
      <c r="D131" s="18" t="inlineStr"/>
      <c r="E131" s="18" t="inlineStr">
        <is>
          <r>
            <t xml:space="preserve">M</t>
          </r>
        </is>
      </c>
      <c r="F131" s="26" t="n">
        <v>0.547</v>
      </c>
      <c r="G131" s="21" t="n">
        <v>2.85</v>
      </c>
      <c r="H131" s="21" t="n">
        <f>TRUNC(TRUNC(F131,8)*G131,2)</f>
        <v>1.55</v>
      </c>
    </row>
    <row r="132" customHeight="1" ht="21">
      <c r="A132" s="18" t="inlineStr">
        <is>
          <r>
            <t xml:space="preserve">00006212</t>
          </r>
        </is>
      </c>
      <c r="B132" s="19" t="inlineStr">
        <is>
          <r>
            <t xml:space="preserve">TABUA *2,5 X 30 CM EM PINUS, MISTA OU EQUIVALENTE DA REGIAO - BRUTA</t>
          </r>
        </is>
      </c>
      <c r="C132" s="18" t="inlineStr">
        <is>
          <r>
            <t xml:space="preserve">SINAPI</t>
          </r>
        </is>
      </c>
      <c r="D132" s="18" t="inlineStr"/>
      <c r="E132" s="18" t="inlineStr">
        <is>
          <r>
            <t xml:space="preserve">M</t>
          </r>
        </is>
      </c>
      <c r="F132" s="26" t="n">
        <v>1.134</v>
      </c>
      <c r="G132" s="21" t="n">
        <v>13.5</v>
      </c>
      <c r="H132" s="21" t="n">
        <f>TRUNC(TRUNC(F132,8)*G132,2)</f>
        <v>15.3</v>
      </c>
    </row>
    <row r="133" customHeight="1" ht="15">
      <c r="A133" s="2" t="inlineStr"/>
      <c r="B133" s="2" t="inlineStr"/>
      <c r="C133" s="2" t="inlineStr"/>
      <c r="D133" s="2" t="inlineStr"/>
      <c r="E133" s="2" t="inlineStr"/>
      <c r="F133" s="22" t="inlineStr">
        <is>
          <r>
            <t xml:space="preserve">TOTAL Material:</t>
          </r>
        </is>
      </c>
      <c r="G133" s="22" t="inlineStr"/>
      <c r="H133" s="23" t="n">
        <f>SUM(H127:H132)</f>
        <v>22.91</v>
      </c>
    </row>
    <row r="134" customHeight="1" ht="15">
      <c r="A134" s="16" t="inlineStr">
        <is>
          <r>
            <t xml:space="preserve">Mão de Obra com Encargos Complementares</t>
          </r>
        </is>
      </c>
      <c r="B134" s="16" t="inlineStr"/>
      <c r="C134" s="17" t="inlineStr">
        <is>
          <r>
            <t xml:space="preserve">FONTE</t>
          </r>
        </is>
      </c>
      <c r="D134" s="17" t="inlineStr"/>
      <c r="E134" s="17" t="inlineStr">
        <is>
          <r>
            <t xml:space="preserve">UNID</t>
          </r>
        </is>
      </c>
      <c r="F134" s="17" t="inlineStr">
        <is>
          <r>
            <t xml:space="preserve">COEFICIENTE</t>
          </r>
        </is>
      </c>
      <c r="G134" s="17" t="inlineStr">
        <is>
          <r>
            <t xml:space="preserve">PREÇO UNITÁRIO</t>
          </r>
        </is>
      </c>
      <c r="H134" s="17" t="inlineStr">
        <is>
          <r>
            <t xml:space="preserve">TOTAL</t>
          </r>
        </is>
      </c>
    </row>
    <row r="135" customHeight="1" ht="21">
      <c r="A135" s="18" t="inlineStr">
        <is>
          <r>
            <t xml:space="preserve">88239</t>
          </r>
        </is>
      </c>
      <c r="B135" s="19" t="inlineStr">
        <is>
          <r>
            <t xml:space="preserve">AJUDANTE DE CARPINTEIRO COM ENCARGOS COMPLEMENTARES</t>
          </r>
        </is>
      </c>
      <c r="C135" s="18" t="inlineStr">
        <is>
          <r>
            <t xml:space="preserve">SINAPI</t>
          </r>
        </is>
      </c>
      <c r="D135" s="18" t="inlineStr"/>
      <c r="E135" s="18" t="inlineStr">
        <is>
          <r>
            <t xml:space="preserve">H</t>
          </r>
        </is>
      </c>
      <c r="F135" s="26" t="n">
        <v>0.477</v>
      </c>
      <c r="G135" s="21" t="n">
        <v>31.3</v>
      </c>
      <c r="H135" s="21" t="n">
        <f>TRUNC(TRUNC(F135,8)*G135,2)</f>
        <v>14.93</v>
      </c>
    </row>
    <row r="136" customHeight="1" ht="21">
      <c r="A136" s="18" t="inlineStr">
        <is>
          <r>
            <t xml:space="preserve">88262</t>
          </r>
        </is>
      </c>
      <c r="B136" s="19" t="inlineStr">
        <is>
          <r>
            <t xml:space="preserve">CARPINTEIRO DE FORMAS COM ENCARGOS COMPLEMENTARES</t>
          </r>
        </is>
      </c>
      <c r="C136" s="18" t="inlineStr">
        <is>
          <r>
            <t xml:space="preserve">SINAPI</t>
          </r>
        </is>
      </c>
      <c r="D136" s="18" t="inlineStr"/>
      <c r="E136" s="18" t="inlineStr">
        <is>
          <r>
            <t xml:space="preserve">H</t>
          </r>
        </is>
      </c>
      <c r="F136" s="26" t="n">
        <v>1.088</v>
      </c>
      <c r="G136" s="21" t="n">
        <v>33.2</v>
      </c>
      <c r="H136" s="21" t="n">
        <f>TRUNC(TRUNC(F136,8)*G136,2)</f>
        <v>36.12</v>
      </c>
    </row>
    <row r="137" customHeight="1" ht="18">
      <c r="A137" s="2" t="inlineStr"/>
      <c r="B137" s="2" t="inlineStr"/>
      <c r="C137" s="2" t="inlineStr"/>
      <c r="D137" s="2" t="inlineStr"/>
      <c r="E137" s="2" t="inlineStr"/>
      <c r="F137" s="22" t="inlineStr">
        <is>
          <r>
            <t xml:space="preserve">TOTAL Mão de Obra com Encargos Complementares:</t>
          </r>
        </is>
      </c>
      <c r="G137" s="22" t="inlineStr"/>
      <c r="H137" s="23" t="n">
        <f>SUM(H135:H136)</f>
        <v>51.05</v>
      </c>
    </row>
    <row r="138" customHeight="1" ht="15">
      <c r="A138" s="2" t="inlineStr"/>
      <c r="B138" s="2" t="inlineStr"/>
      <c r="C138" s="2" t="inlineStr"/>
      <c r="D138" s="2" t="inlineStr"/>
      <c r="E138" s="2" t="inlineStr"/>
      <c r="F138" s="24" t="inlineStr">
        <is>
          <r>
            <t xml:space="preserve">VALOR:</t>
          </r>
        </is>
      </c>
      <c r="G138" s="24" t="inlineStr"/>
      <c r="H138" s="25" t="n">
        <f>ROUND(SUM(H125,H133,H137),2)</f>
        <v>76.4</v>
      </c>
    </row>
    <row r="139" customHeight="1" ht="10">
      <c r="A139" s="2" t="inlineStr"/>
      <c r="B139" s="2" t="inlineStr"/>
      <c r="C139" s="2" t="inlineStr"/>
      <c r="D139" s="2" t="inlineStr"/>
      <c r="E139" s="2" t="inlineStr"/>
      <c r="F139" s="14" t="inlineStr"/>
      <c r="G139" s="14" t="inlineStr"/>
      <c r="H139" s="14" t="inlineStr"/>
    </row>
    <row r="140" customHeight="1" ht="20">
      <c r="A140" s="15" t="inlineStr">
        <is>
          <r>
            <t xml:space="preserve">2.3. 96534 FABRICAÇÃO, MONTAGEM E DESMONTAGEM DE FÔRMA PARA BLOCO DE COROAMENTO, EM MADEIRA SERRADA, E=25 MM, 4 UTILIZAÇÕES. AF_01/2024 (M2)</t>
          </r>
        </is>
      </c>
      <c r="B140" s="15" t="inlineStr"/>
      <c r="C140" s="15" t="inlineStr"/>
      <c r="D140" s="15" t="inlineStr"/>
      <c r="E140" s="15" t="inlineStr"/>
      <c r="F140" s="15" t="inlineStr"/>
      <c r="G140" s="15" t="inlineStr"/>
      <c r="H140" s="15" t="inlineStr"/>
    </row>
    <row r="141" customHeight="1" ht="15">
      <c r="A141" s="16" t="inlineStr">
        <is>
          <r>
            <t xml:space="preserve">Equipamento Custo Horário</t>
          </r>
        </is>
      </c>
      <c r="B141" s="16" t="inlineStr"/>
      <c r="C141" s="17" t="inlineStr">
        <is>
          <r>
            <t xml:space="preserve">FONTE</t>
          </r>
        </is>
      </c>
      <c r="D141" s="17" t="inlineStr"/>
      <c r="E141" s="17" t="inlineStr">
        <is>
          <r>
            <t xml:space="preserve">UNID</t>
          </r>
        </is>
      </c>
      <c r="F141" s="17" t="inlineStr">
        <is>
          <r>
            <t xml:space="preserve">COEFICIENTE</t>
          </r>
        </is>
      </c>
      <c r="G141" s="17" t="inlineStr">
        <is>
          <r>
            <t xml:space="preserve">PREÇO UNITÁRIO</t>
          </r>
        </is>
      </c>
      <c r="H141" s="17" t="inlineStr">
        <is>
          <r>
            <t xml:space="preserve">TOTAL</t>
          </r>
        </is>
      </c>
    </row>
    <row r="142" customHeight="1" ht="29">
      <c r="A142" s="18" t="inlineStr">
        <is>
          <r>
            <t xml:space="preserve">91693</t>
          </r>
        </is>
      </c>
      <c r="B142" s="19" t="inlineStr">
        <is>
          <r>
            <t xml:space="preserve">SERRA CIRCULAR DE BANCADA COM MOTOR ELÉTRICO POTÊNCIA DE 5HP, COM COIFA PARA DISCO 10" - CHI DIURNO. AF_08/2015</t>
          </r>
        </is>
      </c>
      <c r="C142" s="18" t="inlineStr">
        <is>
          <r>
            <t xml:space="preserve">SINAPI</t>
          </r>
        </is>
      </c>
      <c r="D142" s="18" t="inlineStr"/>
      <c r="E142" s="18" t="inlineStr">
        <is>
          <r>
            <t xml:space="preserve">CHI</t>
          </r>
        </is>
      </c>
      <c r="F142" s="26" t="n">
        <v>0.044</v>
      </c>
      <c r="G142" s="21" t="n">
        <v>36.86</v>
      </c>
      <c r="H142" s="21" t="n">
        <f>TRUNC(TRUNC(F142,8)*G142,2)</f>
        <v>1.62</v>
      </c>
    </row>
    <row r="143" customHeight="1" ht="29">
      <c r="A143" s="18" t="inlineStr">
        <is>
          <r>
            <t xml:space="preserve">91692</t>
          </r>
        </is>
      </c>
      <c r="B143" s="19" t="inlineStr">
        <is>
          <r>
            <t xml:space="preserve">SERRA CIRCULAR DE BANCADA COM MOTOR ELÉTRICO POTÊNCIA DE 5HP, COM COIFA PARA DISCO 10" - CHP DIURNO. AF_08/2015</t>
          </r>
        </is>
      </c>
      <c r="C143" s="18" t="inlineStr">
        <is>
          <r>
            <t xml:space="preserve">SINAPI</t>
          </r>
        </is>
      </c>
      <c r="D143" s="18" t="inlineStr"/>
      <c r="E143" s="18" t="inlineStr">
        <is>
          <r>
            <t xml:space="preserve">CHP</t>
          </r>
        </is>
      </c>
      <c r="F143" s="26" t="n">
        <v>0.011</v>
      </c>
      <c r="G143" s="21" t="n">
        <v>38.1</v>
      </c>
      <c r="H143" s="21" t="n">
        <f>TRUNC(TRUNC(F143,8)*G143,2)</f>
        <v>0.41</v>
      </c>
    </row>
    <row r="144" customHeight="1" ht="18">
      <c r="A144" s="2" t="inlineStr"/>
      <c r="B144" s="2" t="inlineStr"/>
      <c r="C144" s="2" t="inlineStr"/>
      <c r="D144" s="2" t="inlineStr"/>
      <c r="E144" s="2" t="inlineStr"/>
      <c r="F144" s="22" t="inlineStr">
        <is>
          <r>
            <t xml:space="preserve">TOTAL Equipamento Custo Horário:</t>
          </r>
        </is>
      </c>
      <c r="G144" s="22" t="inlineStr"/>
      <c r="H144" s="23" t="n">
        <f>SUM(H142:H143)</f>
        <v>2.03</v>
      </c>
    </row>
    <row r="145" customHeight="1" ht="15">
      <c r="A145" s="16" t="inlineStr">
        <is>
          <r>
            <t xml:space="preserve">Material</t>
          </r>
        </is>
      </c>
      <c r="B145" s="16" t="inlineStr"/>
      <c r="C145" s="17" t="inlineStr">
        <is>
          <r>
            <t xml:space="preserve">FONTE</t>
          </r>
        </is>
      </c>
      <c r="D145" s="17" t="inlineStr"/>
      <c r="E145" s="17" t="inlineStr">
        <is>
          <r>
            <t xml:space="preserve">UNID</t>
          </r>
        </is>
      </c>
      <c r="F145" s="17" t="inlineStr">
        <is>
          <r>
            <t xml:space="preserve">COEFICIENTE</t>
          </r>
        </is>
      </c>
      <c r="G145" s="17" t="inlineStr">
        <is>
          <r>
            <t xml:space="preserve">PREÇO UNITÁRIO</t>
          </r>
        </is>
      </c>
      <c r="H145" s="17" t="inlineStr">
        <is>
          <r>
            <t xml:space="preserve">TOTAL</t>
          </r>
        </is>
      </c>
    </row>
    <row r="146" customHeight="1" ht="21">
      <c r="A146" s="18" t="inlineStr">
        <is>
          <r>
            <t xml:space="preserve">00002692</t>
          </r>
        </is>
      </c>
      <c r="B146" s="19" t="inlineStr">
        <is>
          <r>
            <t xml:space="preserve">DESMOLDANTE PROTETOR PARA FORMAS DE MADEIRA, DE BASE OLEOSA EMULSIONADA EM AGUA</t>
          </r>
        </is>
      </c>
      <c r="C146" s="18" t="inlineStr">
        <is>
          <r>
            <t xml:space="preserve">SINAPI</t>
          </r>
        </is>
      </c>
      <c r="D146" s="18" t="inlineStr"/>
      <c r="E146" s="18" t="inlineStr">
        <is>
          <r>
            <t xml:space="preserve">L</t>
          </r>
        </is>
      </c>
      <c r="F146" s="26" t="n">
        <v>0.0167</v>
      </c>
      <c r="G146" s="21" t="n">
        <v>6.46</v>
      </c>
      <c r="H146" s="21" t="n">
        <f>TRUNC(TRUNC(F146,8)*G146,2)</f>
        <v>0.1</v>
      </c>
    </row>
    <row r="147" customHeight="1" ht="21">
      <c r="A147" s="18" t="inlineStr">
        <is>
          <r>
            <t xml:space="preserve">00004491</t>
          </r>
        </is>
      </c>
      <c r="B147" s="19" t="inlineStr">
        <is>
          <r>
            <t xml:space="preserve">PONTALETE *7,5 X 7,5* CM EM PINUS, MISTA OU EQUIVALENTE DA REGIAO - BRUTA</t>
          </r>
        </is>
      </c>
      <c r="C147" s="18" t="inlineStr">
        <is>
          <r>
            <t xml:space="preserve">SINAPI</t>
          </r>
        </is>
      </c>
      <c r="D147" s="18" t="inlineStr"/>
      <c r="E147" s="18" t="inlineStr">
        <is>
          <r>
            <t xml:space="preserve">M</t>
          </r>
        </is>
      </c>
      <c r="F147" s="26" t="n">
        <v>0.675</v>
      </c>
      <c r="G147" s="21" t="n">
        <v>8.14</v>
      </c>
      <c r="H147" s="21" t="n">
        <f>TRUNC(TRUNC(F147,8)*G147,2)</f>
        <v>5.49</v>
      </c>
    </row>
    <row r="148" customHeight="1" ht="15">
      <c r="A148" s="18" t="inlineStr">
        <is>
          <r>
            <t xml:space="preserve">00005074</t>
          </r>
        </is>
      </c>
      <c r="B148" s="19" t="inlineStr">
        <is>
          <r>
            <t xml:space="preserve">PREGO DE ACO POLIDO COM CABECA 15 X 18 (1 1/2 X 13)</t>
          </r>
        </is>
      </c>
      <c r="C148" s="18" t="inlineStr">
        <is>
          <r>
            <t xml:space="preserve">SINAPI</t>
          </r>
        </is>
      </c>
      <c r="D148" s="18" t="inlineStr"/>
      <c r="E148" s="18" t="inlineStr">
        <is>
          <r>
            <t xml:space="preserve">KG</t>
          </r>
        </is>
      </c>
      <c r="F148" s="26" t="n">
        <v>0.011</v>
      </c>
      <c r="G148" s="21" t="n">
        <v>12.68</v>
      </c>
      <c r="H148" s="21" t="n">
        <f>TRUNC(TRUNC(F148,8)*G148,2)</f>
        <v>0.13</v>
      </c>
    </row>
    <row r="149" customHeight="1" ht="21">
      <c r="A149" s="18" t="inlineStr">
        <is>
          <r>
            <t xml:space="preserve">00040304</t>
          </r>
        </is>
      </c>
      <c r="B149" s="19" t="inlineStr">
        <is>
          <r>
            <t xml:space="preserve">PREGO DE ACO POLIDO COM CABECA DUPLA 17 X 27 (2 1/2 X 11)</t>
          </r>
        </is>
      </c>
      <c r="C149" s="18" t="inlineStr">
        <is>
          <r>
            <t xml:space="preserve">SINAPI</t>
          </r>
        </is>
      </c>
      <c r="D149" s="18" t="inlineStr"/>
      <c r="E149" s="18" t="inlineStr">
        <is>
          <r>
            <t xml:space="preserve">KG</t>
          </r>
        </is>
      </c>
      <c r="F149" s="26" t="n">
        <v>0.029</v>
      </c>
      <c r="G149" s="21" t="n">
        <v>13.97</v>
      </c>
      <c r="H149" s="21" t="n">
        <f>TRUNC(TRUNC(F149,8)*G149,2)</f>
        <v>0.4</v>
      </c>
    </row>
    <row r="150" customHeight="1" ht="21">
      <c r="A150" s="18" t="inlineStr">
        <is>
          <r>
            <t xml:space="preserve">00004517</t>
          </r>
        </is>
      </c>
      <c r="B150" s="19" t="inlineStr">
        <is>
          <r>
            <t xml:space="preserve">SARRAFO *2,5 X 7,5* CM EM PINUS, MISTA OU EQUIVALENTE DA REGIAO - BRUTA</t>
          </r>
        </is>
      </c>
      <c r="C150" s="18" t="inlineStr">
        <is>
          <r>
            <t xml:space="preserve">SINAPI</t>
          </r>
        </is>
      </c>
      <c r="D150" s="18" t="inlineStr"/>
      <c r="E150" s="18" t="inlineStr">
        <is>
          <r>
            <t xml:space="preserve">M</t>
          </r>
        </is>
      </c>
      <c r="F150" s="26" t="n">
        <v>0.924</v>
      </c>
      <c r="G150" s="21" t="n">
        <v>2.85</v>
      </c>
      <c r="H150" s="21" t="n">
        <f>TRUNC(TRUNC(F150,8)*G150,2)</f>
        <v>2.63</v>
      </c>
    </row>
    <row r="151" customHeight="1" ht="21">
      <c r="A151" s="18" t="inlineStr">
        <is>
          <r>
            <t xml:space="preserve">00006212</t>
          </r>
        </is>
      </c>
      <c r="B151" s="19" t="inlineStr">
        <is>
          <r>
            <t xml:space="preserve">TABUA *2,5 X 30 CM EM PINUS, MISTA OU EQUIVALENTE DA REGIAO - BRUTA</t>
          </r>
        </is>
      </c>
      <c r="C151" s="18" t="inlineStr">
        <is>
          <r>
            <t xml:space="preserve">SINAPI</t>
          </r>
        </is>
      </c>
      <c r="D151" s="18" t="inlineStr"/>
      <c r="E151" s="18" t="inlineStr">
        <is>
          <r>
            <t xml:space="preserve">M</t>
          </r>
        </is>
      </c>
      <c r="F151" s="26" t="n">
        <v>1.155</v>
      </c>
      <c r="G151" s="21" t="n">
        <v>13.5</v>
      </c>
      <c r="H151" s="21" t="n">
        <f>TRUNC(TRUNC(F151,8)*G151,2)</f>
        <v>15.59</v>
      </c>
    </row>
    <row r="152" customHeight="1" ht="15">
      <c r="A152" s="2" t="inlineStr"/>
      <c r="B152" s="2" t="inlineStr"/>
      <c r="C152" s="2" t="inlineStr"/>
      <c r="D152" s="2" t="inlineStr"/>
      <c r="E152" s="2" t="inlineStr"/>
      <c r="F152" s="22" t="inlineStr">
        <is>
          <r>
            <t xml:space="preserve">TOTAL Material:</t>
          </r>
        </is>
      </c>
      <c r="G152" s="22" t="inlineStr"/>
      <c r="H152" s="23" t="n">
        <f>SUM(H146:H151)</f>
        <v>24.34</v>
      </c>
    </row>
    <row r="153" customHeight="1" ht="15">
      <c r="A153" s="16" t="inlineStr">
        <is>
          <r>
            <t xml:space="preserve">Mão de Obra com Encargos Complementares</t>
          </r>
        </is>
      </c>
      <c r="B153" s="16" t="inlineStr"/>
      <c r="C153" s="17" t="inlineStr">
        <is>
          <r>
            <t xml:space="preserve">FONTE</t>
          </r>
        </is>
      </c>
      <c r="D153" s="17" t="inlineStr"/>
      <c r="E153" s="17" t="inlineStr">
        <is>
          <r>
            <t xml:space="preserve">UNID</t>
          </r>
        </is>
      </c>
      <c r="F153" s="17" t="inlineStr">
        <is>
          <r>
            <t xml:space="preserve">COEFICIENTE</t>
          </r>
        </is>
      </c>
      <c r="G153" s="17" t="inlineStr">
        <is>
          <r>
            <t xml:space="preserve">PREÇO UNITÁRIO</t>
          </r>
        </is>
      </c>
      <c r="H153" s="17" t="inlineStr">
        <is>
          <r>
            <t xml:space="preserve">TOTAL</t>
          </r>
        </is>
      </c>
    </row>
    <row r="154" customHeight="1" ht="21">
      <c r="A154" s="18" t="inlineStr">
        <is>
          <r>
            <t xml:space="preserve">88239</t>
          </r>
        </is>
      </c>
      <c r="B154" s="19" t="inlineStr">
        <is>
          <r>
            <t xml:space="preserve">AJUDANTE DE CARPINTEIRO COM ENCARGOS COMPLEMENTARES</t>
          </r>
        </is>
      </c>
      <c r="C154" s="18" t="inlineStr">
        <is>
          <r>
            <t xml:space="preserve">SINAPI</t>
          </r>
        </is>
      </c>
      <c r="D154" s="18" t="inlineStr"/>
      <c r="E154" s="18" t="inlineStr">
        <is>
          <r>
            <t xml:space="preserve">H</t>
          </r>
        </is>
      </c>
      <c r="F154" s="26" t="n">
        <v>0.588</v>
      </c>
      <c r="G154" s="21" t="n">
        <v>31.3</v>
      </c>
      <c r="H154" s="21" t="n">
        <f>TRUNC(TRUNC(F154,8)*G154,2)</f>
        <v>18.4</v>
      </c>
    </row>
    <row r="155" customHeight="1" ht="21">
      <c r="A155" s="18" t="inlineStr">
        <is>
          <r>
            <t xml:space="preserve">88262</t>
          </r>
        </is>
      </c>
      <c r="B155" s="19" t="inlineStr">
        <is>
          <r>
            <t xml:space="preserve">CARPINTEIRO DE FORMAS COM ENCARGOS COMPLEMENTARES</t>
          </r>
        </is>
      </c>
      <c r="C155" s="18" t="inlineStr">
        <is>
          <r>
            <t xml:space="preserve">SINAPI</t>
          </r>
        </is>
      </c>
      <c r="D155" s="18" t="inlineStr"/>
      <c r="E155" s="18" t="inlineStr">
        <is>
          <r>
            <t xml:space="preserve">H</t>
          </r>
        </is>
      </c>
      <c r="F155" s="26" t="n">
        <v>1.334</v>
      </c>
      <c r="G155" s="21" t="n">
        <v>33.2</v>
      </c>
      <c r="H155" s="21" t="n">
        <f>TRUNC(TRUNC(F155,8)*G155,2)</f>
        <v>44.28</v>
      </c>
    </row>
    <row r="156" customHeight="1" ht="18">
      <c r="A156" s="2" t="inlineStr"/>
      <c r="B156" s="2" t="inlineStr"/>
      <c r="C156" s="2" t="inlineStr"/>
      <c r="D156" s="2" t="inlineStr"/>
      <c r="E156" s="2" t="inlineStr"/>
      <c r="F156" s="22" t="inlineStr">
        <is>
          <r>
            <t xml:space="preserve">TOTAL Mão de Obra com Encargos Complementares:</t>
          </r>
        </is>
      </c>
      <c r="G156" s="22" t="inlineStr"/>
      <c r="H156" s="23" t="n">
        <f>SUM(H154:H155)</f>
        <v>62.68</v>
      </c>
    </row>
    <row r="157" customHeight="1" ht="15">
      <c r="A157" s="2" t="inlineStr"/>
      <c r="B157" s="2" t="inlineStr"/>
      <c r="C157" s="2" t="inlineStr"/>
      <c r="D157" s="2" t="inlineStr"/>
      <c r="E157" s="2" t="inlineStr"/>
      <c r="F157" s="24" t="inlineStr">
        <is>
          <r>
            <t xml:space="preserve">VALOR:</t>
          </r>
        </is>
      </c>
      <c r="G157" s="24" t="inlineStr"/>
      <c r="H157" s="25" t="n">
        <f>ROUND(SUM(H144,H152,H156),2)</f>
        <v>89.05</v>
      </c>
    </row>
    <row r="158" customHeight="1" ht="10">
      <c r="A158" s="2" t="inlineStr"/>
      <c r="B158" s="2" t="inlineStr"/>
      <c r="C158" s="2" t="inlineStr"/>
      <c r="D158" s="2" t="inlineStr"/>
      <c r="E158" s="2" t="inlineStr"/>
      <c r="F158" s="14" t="inlineStr"/>
      <c r="G158" s="14" t="inlineStr"/>
      <c r="H158" s="14" t="inlineStr"/>
    </row>
    <row r="159" customHeight="1" ht="20">
      <c r="A159" s="15" t="inlineStr">
        <is>
          <r>
            <t xml:space="preserve">2.4. 96543 ARMAÇÃO DE BLOCO UTILIZANDO AÇO CA-60 DE 5 MM - MONTAGEM. AF_01/2024 (KG)</t>
          </r>
        </is>
      </c>
      <c r="B159" s="15" t="inlineStr"/>
      <c r="C159" s="15" t="inlineStr"/>
      <c r="D159" s="15" t="inlineStr"/>
      <c r="E159" s="15" t="inlineStr"/>
      <c r="F159" s="15" t="inlineStr"/>
      <c r="G159" s="15" t="inlineStr"/>
      <c r="H159" s="15" t="inlineStr"/>
    </row>
    <row r="160" customHeight="1" ht="15">
      <c r="A160" s="16" t="inlineStr">
        <is>
          <r>
            <t xml:space="preserve">Material</t>
          </r>
        </is>
      </c>
      <c r="B160" s="16" t="inlineStr"/>
      <c r="C160" s="17" t="inlineStr">
        <is>
          <r>
            <t xml:space="preserve">FONTE</t>
          </r>
        </is>
      </c>
      <c r="D160" s="17" t="inlineStr"/>
      <c r="E160" s="17" t="inlineStr">
        <is>
          <r>
            <t xml:space="preserve">UNID</t>
          </r>
        </is>
      </c>
      <c r="F160" s="17" t="inlineStr">
        <is>
          <r>
            <t xml:space="preserve">COEFICIENTE</t>
          </r>
        </is>
      </c>
      <c r="G160" s="17" t="inlineStr">
        <is>
          <r>
            <t xml:space="preserve">PREÇO UNITÁRIO</t>
          </r>
        </is>
      </c>
      <c r="H160" s="17" t="inlineStr">
        <is>
          <r>
            <t xml:space="preserve">TOTAL</t>
          </r>
        </is>
      </c>
    </row>
    <row r="161" customHeight="1" ht="21">
      <c r="A161" s="18" t="inlineStr">
        <is>
          <r>
            <t xml:space="preserve">00043132</t>
          </r>
        </is>
      </c>
      <c r="B161" s="19" t="inlineStr">
        <is>
          <r>
            <t xml:space="preserve">ARAME RECOZIDO 16 BWG, D = 1,65 MM (0,016 KG/M) OU 18 BWG, D = 1,25 MM (0,01 KG/M)</t>
          </r>
        </is>
      </c>
      <c r="C161" s="18" t="inlineStr">
        <is>
          <r>
            <t xml:space="preserve">SINAPI</t>
          </r>
        </is>
      </c>
      <c r="D161" s="18" t="inlineStr"/>
      <c r="E161" s="18" t="inlineStr">
        <is>
          <r>
            <t xml:space="preserve">KG</t>
          </r>
        </is>
      </c>
      <c r="F161" s="26" t="n">
        <v>0.025</v>
      </c>
      <c r="G161" s="21" t="n">
        <v>21.66</v>
      </c>
      <c r="H161" s="21" t="n">
        <f>TRUNC(TRUNC(F161,8)*G161,2)</f>
        <v>0.54</v>
      </c>
    </row>
    <row r="162" customHeight="1" ht="29">
      <c r="A162" s="18" t="inlineStr">
        <is>
          <r>
            <t xml:space="preserve">00039017</t>
          </r>
        </is>
      </c>
      <c r="B162" s="19" t="inlineStr">
        <is>
          <r>
            <t xml:space="preserve">ESPACADOR / DISTANCIADOR CIRCULAR COM ENTRADA LATERAL, EM PLASTICO, PARA VERGALHAO *4,2 A 12,5* MM, COBRIMENTO 20 MM</t>
          </r>
        </is>
      </c>
      <c r="C162" s="18" t="inlineStr">
        <is>
          <r>
            <t xml:space="preserve">SINAPI</t>
          </r>
        </is>
      </c>
      <c r="D162" s="18" t="inlineStr"/>
      <c r="E162" s="18" t="inlineStr">
        <is>
          <r>
            <t xml:space="preserve">UN</t>
          </r>
        </is>
      </c>
      <c r="F162" s="26" t="n">
        <v>1.143</v>
      </c>
      <c r="G162" s="21" t="n">
        <v>0.22</v>
      </c>
      <c r="H162" s="21" t="n">
        <f>TRUNC(TRUNC(F162,8)*G162,2)</f>
        <v>0.25</v>
      </c>
    </row>
    <row r="163" customHeight="1" ht="15">
      <c r="A163" s="2" t="inlineStr"/>
      <c r="B163" s="2" t="inlineStr"/>
      <c r="C163" s="2" t="inlineStr"/>
      <c r="D163" s="2" t="inlineStr"/>
      <c r="E163" s="2" t="inlineStr"/>
      <c r="F163" s="22" t="inlineStr">
        <is>
          <r>
            <t xml:space="preserve">TOTAL Material:</t>
          </r>
        </is>
      </c>
      <c r="G163" s="22" t="inlineStr"/>
      <c r="H163" s="23" t="n">
        <f>SUM(H161:H162)</f>
        <v>0.79</v>
      </c>
    </row>
    <row r="164" customHeight="1" ht="15">
      <c r="A164" s="16" t="inlineStr">
        <is>
          <r>
            <t xml:space="preserve">Mão de Obra com Encargos Complementares</t>
          </r>
        </is>
      </c>
      <c r="B164" s="16" t="inlineStr"/>
      <c r="C164" s="17" t="inlineStr">
        <is>
          <r>
            <t xml:space="preserve">FONTE</t>
          </r>
        </is>
      </c>
      <c r="D164" s="17" t="inlineStr"/>
      <c r="E164" s="17" t="inlineStr">
        <is>
          <r>
            <t xml:space="preserve">UNID</t>
          </r>
        </is>
      </c>
      <c r="F164" s="17" t="inlineStr">
        <is>
          <r>
            <t xml:space="preserve">COEFICIENTE</t>
          </r>
        </is>
      </c>
      <c r="G164" s="17" t="inlineStr">
        <is>
          <r>
            <t xml:space="preserve">PREÇO UNITÁRIO</t>
          </r>
        </is>
      </c>
      <c r="H164" s="17" t="inlineStr">
        <is>
          <r>
            <t xml:space="preserve">TOTAL</t>
          </r>
        </is>
      </c>
    </row>
    <row r="165" customHeight="1" ht="21">
      <c r="A165" s="18" t="inlineStr">
        <is>
          <r>
            <t xml:space="preserve">88238</t>
          </r>
        </is>
      </c>
      <c r="B165" s="19" t="inlineStr">
        <is>
          <r>
            <t xml:space="preserve">AJUDANTE DE ARMADOR COM ENCARGOS COMPLEMENTARES</t>
          </r>
        </is>
      </c>
      <c r="C165" s="18" t="inlineStr">
        <is>
          <r>
            <t xml:space="preserve">SINAPI</t>
          </r>
        </is>
      </c>
      <c r="D165" s="18" t="inlineStr"/>
      <c r="E165" s="18" t="inlineStr">
        <is>
          <r>
            <t xml:space="preserve">H</t>
          </r>
        </is>
      </c>
      <c r="F165" s="26" t="n">
        <v>0.097</v>
      </c>
      <c r="G165" s="21" t="n">
        <v>31.69</v>
      </c>
      <c r="H165" s="21" t="n">
        <f>TRUNC(TRUNC(F165,8)*G165,2)</f>
        <v>3.07</v>
      </c>
    </row>
    <row r="166" customHeight="1" ht="15">
      <c r="A166" s="18" t="inlineStr">
        <is>
          <r>
            <t xml:space="preserve">88245</t>
          </r>
        </is>
      </c>
      <c r="B166" s="19" t="inlineStr">
        <is>
          <r>
            <t xml:space="preserve">ARMADOR COM ENCARGOS COMPLEMENTARES</t>
          </r>
        </is>
      </c>
      <c r="C166" s="18" t="inlineStr">
        <is>
          <r>
            <t xml:space="preserve">SINAPI</t>
          </r>
        </is>
      </c>
      <c r="D166" s="18" t="inlineStr"/>
      <c r="E166" s="18" t="inlineStr">
        <is>
          <r>
            <t xml:space="preserve">H</t>
          </r>
        </is>
      </c>
      <c r="F166" s="26" t="n">
        <v>0.252</v>
      </c>
      <c r="G166" s="21" t="n">
        <v>33.66</v>
      </c>
      <c r="H166" s="21" t="n">
        <f>TRUNC(TRUNC(F166,8)*G166,2)</f>
        <v>8.48</v>
      </c>
    </row>
    <row r="167" customHeight="1" ht="18">
      <c r="A167" s="2" t="inlineStr"/>
      <c r="B167" s="2" t="inlineStr"/>
      <c r="C167" s="2" t="inlineStr"/>
      <c r="D167" s="2" t="inlineStr"/>
      <c r="E167" s="2" t="inlineStr"/>
      <c r="F167" s="22" t="inlineStr">
        <is>
          <r>
            <t xml:space="preserve">TOTAL Mão de Obra com Encargos Complementares:</t>
          </r>
        </is>
      </c>
      <c r="G167" s="22" t="inlineStr"/>
      <c r="H167" s="23" t="n">
        <f>SUM(H165:H166)</f>
        <v>11.55</v>
      </c>
    </row>
    <row r="168" customHeight="1" ht="15">
      <c r="A168" s="16" t="inlineStr">
        <is>
          <r>
            <t xml:space="preserve">Serviço</t>
          </r>
        </is>
      </c>
      <c r="B168" s="16" t="inlineStr"/>
      <c r="C168" s="17" t="inlineStr">
        <is>
          <r>
            <t xml:space="preserve">FONTE</t>
          </r>
        </is>
      </c>
      <c r="D168" s="17" t="inlineStr"/>
      <c r="E168" s="17" t="inlineStr">
        <is>
          <r>
            <t xml:space="preserve">UNID</t>
          </r>
        </is>
      </c>
      <c r="F168" s="17" t="inlineStr">
        <is>
          <r>
            <t xml:space="preserve">COEFICIENTE</t>
          </r>
        </is>
      </c>
      <c r="G168" s="17" t="inlineStr">
        <is>
          <r>
            <t xml:space="preserve">PREÇO UNITÁRIO</t>
          </r>
        </is>
      </c>
      <c r="H168" s="17" t="inlineStr">
        <is>
          <r>
            <t xml:space="preserve">TOTAL</t>
          </r>
        </is>
      </c>
    </row>
    <row r="169" customHeight="1" ht="21">
      <c r="A169" s="18" t="inlineStr">
        <is>
          <r>
            <t xml:space="preserve">92800</t>
          </r>
        </is>
      </c>
      <c r="B169" s="19" t="inlineStr">
        <is>
          <r>
            <t xml:space="preserve">CORTE E DOBRA DE AÇO CA-60, DIÂMETRO DE 5,0 MM. AF_06/2022</t>
          </r>
        </is>
      </c>
      <c r="C169" s="18" t="inlineStr">
        <is>
          <r>
            <t xml:space="preserve">SINAPI</t>
          </r>
        </is>
      </c>
      <c r="D169" s="18" t="inlineStr"/>
      <c r="E169" s="18" t="inlineStr">
        <is>
          <r>
            <t xml:space="preserve">KG</t>
          </r>
        </is>
      </c>
      <c r="F169" s="26" t="n">
        <v>1.0</v>
      </c>
      <c r="G169" s="21" t="n">
        <v>8.56</v>
      </c>
      <c r="H169" s="21" t="n">
        <f>TRUNC(TRUNC(F169,8)*G169,2)</f>
        <v>8.56</v>
      </c>
    </row>
    <row r="170" customHeight="1" ht="15">
      <c r="A170" s="2" t="inlineStr"/>
      <c r="B170" s="2" t="inlineStr"/>
      <c r="C170" s="2" t="inlineStr"/>
      <c r="D170" s="2" t="inlineStr"/>
      <c r="E170" s="2" t="inlineStr"/>
      <c r="F170" s="22" t="inlineStr">
        <is>
          <r>
            <t xml:space="preserve">TOTAL Serviço:</t>
          </r>
        </is>
      </c>
      <c r="G170" s="22" t="inlineStr"/>
      <c r="H170" s="23" t="n">
        <f>SUM(H169:H169)</f>
        <v>8.56</v>
      </c>
    </row>
    <row r="171" customHeight="1" ht="15">
      <c r="A171" s="2" t="inlineStr"/>
      <c r="B171" s="2" t="inlineStr"/>
      <c r="C171" s="2" t="inlineStr"/>
      <c r="D171" s="2" t="inlineStr"/>
      <c r="E171" s="2" t="inlineStr"/>
      <c r="F171" s="24" t="inlineStr">
        <is>
          <r>
            <t xml:space="preserve">VALOR:</t>
          </r>
        </is>
      </c>
      <c r="G171" s="24" t="inlineStr"/>
      <c r="H171" s="25" t="n">
        <f>ROUND(SUM(H163,H167,H170),2)</f>
        <v>20.9</v>
      </c>
    </row>
    <row r="172" customHeight="1" ht="10">
      <c r="A172" s="2" t="inlineStr"/>
      <c r="B172" s="2" t="inlineStr"/>
      <c r="C172" s="2" t="inlineStr"/>
      <c r="D172" s="2" t="inlineStr"/>
      <c r="E172" s="2" t="inlineStr"/>
      <c r="F172" s="14" t="inlineStr"/>
      <c r="G172" s="14" t="inlineStr"/>
      <c r="H172" s="14" t="inlineStr"/>
    </row>
    <row r="173" customHeight="1" ht="20">
      <c r="A173" s="15" t="inlineStr">
        <is>
          <r>
            <t xml:space="preserve">2.5. 96544 ARMAÇÃO DE BLOCO UTILIZANDO AÇO CA-50 DE 6,3 MM - MONTAGEM. AF_01/2024 (KG)</t>
          </r>
        </is>
      </c>
      <c r="B173" s="15" t="inlineStr"/>
      <c r="C173" s="15" t="inlineStr"/>
      <c r="D173" s="15" t="inlineStr"/>
      <c r="E173" s="15" t="inlineStr"/>
      <c r="F173" s="15" t="inlineStr"/>
      <c r="G173" s="15" t="inlineStr"/>
      <c r="H173" s="15" t="inlineStr"/>
    </row>
    <row r="174" customHeight="1" ht="15">
      <c r="A174" s="16" t="inlineStr">
        <is>
          <r>
            <t xml:space="preserve">Material</t>
          </r>
        </is>
      </c>
      <c r="B174" s="16" t="inlineStr"/>
      <c r="C174" s="17" t="inlineStr">
        <is>
          <r>
            <t xml:space="preserve">FONTE</t>
          </r>
        </is>
      </c>
      <c r="D174" s="17" t="inlineStr"/>
      <c r="E174" s="17" t="inlineStr">
        <is>
          <r>
            <t xml:space="preserve">UNID</t>
          </r>
        </is>
      </c>
      <c r="F174" s="17" t="inlineStr">
        <is>
          <r>
            <t xml:space="preserve">COEFICIENTE</t>
          </r>
        </is>
      </c>
      <c r="G174" s="17" t="inlineStr">
        <is>
          <r>
            <t xml:space="preserve">PREÇO UNITÁRIO</t>
          </r>
        </is>
      </c>
      <c r="H174" s="17" t="inlineStr">
        <is>
          <r>
            <t xml:space="preserve">TOTAL</t>
          </r>
        </is>
      </c>
    </row>
    <row r="175" customHeight="1" ht="21">
      <c r="A175" s="18" t="inlineStr">
        <is>
          <r>
            <t xml:space="preserve">00043132</t>
          </r>
        </is>
      </c>
      <c r="B175" s="19" t="inlineStr">
        <is>
          <r>
            <t xml:space="preserve">ARAME RECOZIDO 16 BWG, D = 1,65 MM (0,016 KG/M) OU 18 BWG, D = 1,25 MM (0,01 KG/M)</t>
          </r>
        </is>
      </c>
      <c r="C175" s="18" t="inlineStr">
        <is>
          <r>
            <t xml:space="preserve">SINAPI</t>
          </r>
        </is>
      </c>
      <c r="D175" s="18" t="inlineStr"/>
      <c r="E175" s="18" t="inlineStr">
        <is>
          <r>
            <t xml:space="preserve">KG</t>
          </r>
        </is>
      </c>
      <c r="F175" s="26" t="n">
        <v>0.025</v>
      </c>
      <c r="G175" s="21" t="n">
        <v>21.66</v>
      </c>
      <c r="H175" s="21" t="n">
        <f>TRUNC(TRUNC(F175,8)*G175,2)</f>
        <v>0.54</v>
      </c>
    </row>
    <row r="176" customHeight="1" ht="29">
      <c r="A176" s="18" t="inlineStr">
        <is>
          <r>
            <t xml:space="preserve">00039017</t>
          </r>
        </is>
      </c>
      <c r="B176" s="19" t="inlineStr">
        <is>
          <r>
            <t xml:space="preserve">ESPACADOR / DISTANCIADOR CIRCULAR COM ENTRADA LATERAL, EM PLASTICO, PARA VERGALHAO *4,2 A 12,5* MM, COBRIMENTO 20 MM</t>
          </r>
        </is>
      </c>
      <c r="C176" s="18" t="inlineStr">
        <is>
          <r>
            <t xml:space="preserve">SINAPI</t>
          </r>
        </is>
      </c>
      <c r="D176" s="18" t="inlineStr"/>
      <c r="E176" s="18" t="inlineStr">
        <is>
          <r>
            <t xml:space="preserve">UN</t>
          </r>
        </is>
      </c>
      <c r="F176" s="26" t="n">
        <v>0.856</v>
      </c>
      <c r="G176" s="21" t="n">
        <v>0.22</v>
      </c>
      <c r="H176" s="21" t="n">
        <f>TRUNC(TRUNC(F176,8)*G176,2)</f>
        <v>0.18</v>
      </c>
    </row>
    <row r="177" customHeight="1" ht="15">
      <c r="A177" s="2" t="inlineStr"/>
      <c r="B177" s="2" t="inlineStr"/>
      <c r="C177" s="2" t="inlineStr"/>
      <c r="D177" s="2" t="inlineStr"/>
      <c r="E177" s="2" t="inlineStr"/>
      <c r="F177" s="22" t="inlineStr">
        <is>
          <r>
            <t xml:space="preserve">TOTAL Material:</t>
          </r>
        </is>
      </c>
      <c r="G177" s="22" t="inlineStr"/>
      <c r="H177" s="23" t="n">
        <f>SUM(H175:H176)</f>
        <v>0.72</v>
      </c>
    </row>
    <row r="178" customHeight="1" ht="15">
      <c r="A178" s="16" t="inlineStr">
        <is>
          <r>
            <t xml:space="preserve">Mão de Obra com Encargos Complementares</t>
          </r>
        </is>
      </c>
      <c r="B178" s="16" t="inlineStr"/>
      <c r="C178" s="17" t="inlineStr">
        <is>
          <r>
            <t xml:space="preserve">FONTE</t>
          </r>
        </is>
      </c>
      <c r="D178" s="17" t="inlineStr"/>
      <c r="E178" s="17" t="inlineStr">
        <is>
          <r>
            <t xml:space="preserve">UNID</t>
          </r>
        </is>
      </c>
      <c r="F178" s="17" t="inlineStr">
        <is>
          <r>
            <t xml:space="preserve">COEFICIENTE</t>
          </r>
        </is>
      </c>
      <c r="G178" s="17" t="inlineStr">
        <is>
          <r>
            <t xml:space="preserve">PREÇO UNITÁRIO</t>
          </r>
        </is>
      </c>
      <c r="H178" s="17" t="inlineStr">
        <is>
          <r>
            <t xml:space="preserve">TOTAL</t>
          </r>
        </is>
      </c>
    </row>
    <row r="179" customHeight="1" ht="21">
      <c r="A179" s="18" t="inlineStr">
        <is>
          <r>
            <t xml:space="preserve">88238</t>
          </r>
        </is>
      </c>
      <c r="B179" s="19" t="inlineStr">
        <is>
          <r>
            <t xml:space="preserve">AJUDANTE DE ARMADOR COM ENCARGOS COMPLEMENTARES</t>
          </r>
        </is>
      </c>
      <c r="C179" s="18" t="inlineStr">
        <is>
          <r>
            <t xml:space="preserve">SINAPI</t>
          </r>
        </is>
      </c>
      <c r="D179" s="18" t="inlineStr"/>
      <c r="E179" s="18" t="inlineStr">
        <is>
          <r>
            <t xml:space="preserve">H</t>
          </r>
        </is>
      </c>
      <c r="F179" s="26" t="n">
        <v>0.075</v>
      </c>
      <c r="G179" s="21" t="n">
        <v>31.69</v>
      </c>
      <c r="H179" s="21" t="n">
        <f>TRUNC(TRUNC(F179,8)*G179,2)</f>
        <v>2.37</v>
      </c>
    </row>
    <row r="180" customHeight="1" ht="15">
      <c r="A180" s="18" t="inlineStr">
        <is>
          <r>
            <t xml:space="preserve">88245</t>
          </r>
        </is>
      </c>
      <c r="B180" s="19" t="inlineStr">
        <is>
          <r>
            <t xml:space="preserve">ARMADOR COM ENCARGOS COMPLEMENTARES</t>
          </r>
        </is>
      </c>
      <c r="C180" s="18" t="inlineStr">
        <is>
          <r>
            <t xml:space="preserve">SINAPI</t>
          </r>
        </is>
      </c>
      <c r="D180" s="18" t="inlineStr"/>
      <c r="E180" s="18" t="inlineStr">
        <is>
          <r>
            <t xml:space="preserve">H</t>
          </r>
        </is>
      </c>
      <c r="F180" s="26" t="n">
        <v>0.196</v>
      </c>
      <c r="G180" s="21" t="n">
        <v>33.66</v>
      </c>
      <c r="H180" s="21" t="n">
        <f>TRUNC(TRUNC(F180,8)*G180,2)</f>
        <v>6.59</v>
      </c>
    </row>
    <row r="181" customHeight="1" ht="18">
      <c r="A181" s="2" t="inlineStr"/>
      <c r="B181" s="2" t="inlineStr"/>
      <c r="C181" s="2" t="inlineStr"/>
      <c r="D181" s="2" t="inlineStr"/>
      <c r="E181" s="2" t="inlineStr"/>
      <c r="F181" s="22" t="inlineStr">
        <is>
          <r>
            <t xml:space="preserve">TOTAL Mão de Obra com Encargos Complementares:</t>
          </r>
        </is>
      </c>
      <c r="G181" s="22" t="inlineStr"/>
      <c r="H181" s="23" t="n">
        <f>SUM(H179:H180)</f>
        <v>8.96</v>
      </c>
    </row>
    <row r="182" customHeight="1" ht="15">
      <c r="A182" s="16" t="inlineStr">
        <is>
          <r>
            <t xml:space="preserve">Serviço</t>
          </r>
        </is>
      </c>
      <c r="B182" s="16" t="inlineStr"/>
      <c r="C182" s="17" t="inlineStr">
        <is>
          <r>
            <t xml:space="preserve">FONTE</t>
          </r>
        </is>
      </c>
      <c r="D182" s="17" t="inlineStr"/>
      <c r="E182" s="17" t="inlineStr">
        <is>
          <r>
            <t xml:space="preserve">UNID</t>
          </r>
        </is>
      </c>
      <c r="F182" s="17" t="inlineStr">
        <is>
          <r>
            <t xml:space="preserve">COEFICIENTE</t>
          </r>
        </is>
      </c>
      <c r="G182" s="17" t="inlineStr">
        <is>
          <r>
            <t xml:space="preserve">PREÇO UNITÁRIO</t>
          </r>
        </is>
      </c>
      <c r="H182" s="17" t="inlineStr">
        <is>
          <r>
            <t xml:space="preserve">TOTAL</t>
          </r>
        </is>
      </c>
    </row>
    <row r="183" customHeight="1" ht="21">
      <c r="A183" s="18" t="inlineStr">
        <is>
          <r>
            <t xml:space="preserve">92801</t>
          </r>
        </is>
      </c>
      <c r="B183" s="19" t="inlineStr">
        <is>
          <r>
            <t xml:space="preserve">CORTE E DOBRA DE AÇO CA-50, DIÂMETRO DE 6,3 MM. AF_06/2022</t>
          </r>
        </is>
      </c>
      <c r="C183" s="18" t="inlineStr">
        <is>
          <r>
            <t xml:space="preserve">SINAPI</t>
          </r>
        </is>
      </c>
      <c r="D183" s="18" t="inlineStr"/>
      <c r="E183" s="18" t="inlineStr">
        <is>
          <r>
            <t xml:space="preserve">KG</t>
          </r>
        </is>
      </c>
      <c r="F183" s="26" t="n">
        <v>1.0</v>
      </c>
      <c r="G183" s="21" t="n">
        <v>8.22</v>
      </c>
      <c r="H183" s="21" t="n">
        <f>TRUNC(TRUNC(F183,8)*G183,2)</f>
        <v>8.22</v>
      </c>
    </row>
    <row r="184" customHeight="1" ht="15">
      <c r="A184" s="2" t="inlineStr"/>
      <c r="B184" s="2" t="inlineStr"/>
      <c r="C184" s="2" t="inlineStr"/>
      <c r="D184" s="2" t="inlineStr"/>
      <c r="E184" s="2" t="inlineStr"/>
      <c r="F184" s="22" t="inlineStr">
        <is>
          <r>
            <t xml:space="preserve">TOTAL Serviço:</t>
          </r>
        </is>
      </c>
      <c r="G184" s="22" t="inlineStr"/>
      <c r="H184" s="23" t="n">
        <f>SUM(H183:H183)</f>
        <v>8.22</v>
      </c>
    </row>
    <row r="185" customHeight="1" ht="15">
      <c r="A185" s="2" t="inlineStr"/>
      <c r="B185" s="2" t="inlineStr"/>
      <c r="C185" s="2" t="inlineStr"/>
      <c r="D185" s="2" t="inlineStr"/>
      <c r="E185" s="2" t="inlineStr"/>
      <c r="F185" s="24" t="inlineStr">
        <is>
          <r>
            <t xml:space="preserve">VALOR:</t>
          </r>
        </is>
      </c>
      <c r="G185" s="24" t="inlineStr"/>
      <c r="H185" s="25" t="n">
        <f>ROUND(SUM(H177,H181,H184),2)</f>
        <v>17.9</v>
      </c>
    </row>
    <row r="186" customHeight="1" ht="10">
      <c r="A186" s="2" t="inlineStr"/>
      <c r="B186" s="2" t="inlineStr"/>
      <c r="C186" s="2" t="inlineStr"/>
      <c r="D186" s="2" t="inlineStr"/>
      <c r="E186" s="2" t="inlineStr"/>
      <c r="F186" s="14" t="inlineStr"/>
      <c r="G186" s="14" t="inlineStr"/>
      <c r="H186" s="14" t="inlineStr"/>
    </row>
    <row r="187" customHeight="1" ht="20">
      <c r="A187" s="15" t="inlineStr">
        <is>
          <r>
            <t xml:space="preserve">2.6. 96545 ARMAÇÃO DE BLOCO UTILIZANDO AÇO CA-50 DE 8 MM - MONTAGEM. AF_01/2024 (KG)</t>
          </r>
        </is>
      </c>
      <c r="B187" s="15" t="inlineStr"/>
      <c r="C187" s="15" t="inlineStr"/>
      <c r="D187" s="15" t="inlineStr"/>
      <c r="E187" s="15" t="inlineStr"/>
      <c r="F187" s="15" t="inlineStr"/>
      <c r="G187" s="15" t="inlineStr"/>
      <c r="H187" s="15" t="inlineStr"/>
    </row>
    <row r="188" customHeight="1" ht="15">
      <c r="A188" s="16" t="inlineStr">
        <is>
          <r>
            <t xml:space="preserve">Material</t>
          </r>
        </is>
      </c>
      <c r="B188" s="16" t="inlineStr"/>
      <c r="C188" s="17" t="inlineStr">
        <is>
          <r>
            <t xml:space="preserve">FONTE</t>
          </r>
        </is>
      </c>
      <c r="D188" s="17" t="inlineStr"/>
      <c r="E188" s="17" t="inlineStr">
        <is>
          <r>
            <t xml:space="preserve">UNID</t>
          </r>
        </is>
      </c>
      <c r="F188" s="17" t="inlineStr">
        <is>
          <r>
            <t xml:space="preserve">COEFICIENTE</t>
          </r>
        </is>
      </c>
      <c r="G188" s="17" t="inlineStr">
        <is>
          <r>
            <t xml:space="preserve">PREÇO UNITÁRIO</t>
          </r>
        </is>
      </c>
      <c r="H188" s="17" t="inlineStr">
        <is>
          <r>
            <t xml:space="preserve">TOTAL</t>
          </r>
        </is>
      </c>
    </row>
    <row r="189" customHeight="1" ht="21">
      <c r="A189" s="18" t="inlineStr">
        <is>
          <r>
            <t xml:space="preserve">00043132</t>
          </r>
        </is>
      </c>
      <c r="B189" s="19" t="inlineStr">
        <is>
          <r>
            <t xml:space="preserve">ARAME RECOZIDO 16 BWG, D = 1,65 MM (0,016 KG/M) OU 18 BWG, D = 1,25 MM (0,01 KG/M)</t>
          </r>
        </is>
      </c>
      <c r="C189" s="18" t="inlineStr">
        <is>
          <r>
            <t xml:space="preserve">SINAPI</t>
          </r>
        </is>
      </c>
      <c r="D189" s="18" t="inlineStr"/>
      <c r="E189" s="18" t="inlineStr">
        <is>
          <r>
            <t xml:space="preserve">KG</t>
          </r>
        </is>
      </c>
      <c r="F189" s="26" t="n">
        <v>0.025</v>
      </c>
      <c r="G189" s="21" t="n">
        <v>21.66</v>
      </c>
      <c r="H189" s="21" t="n">
        <f>TRUNC(TRUNC(F189,8)*G189,2)</f>
        <v>0.54</v>
      </c>
    </row>
    <row r="190" customHeight="1" ht="29">
      <c r="A190" s="18" t="inlineStr">
        <is>
          <r>
            <t xml:space="preserve">00039017</t>
          </r>
        </is>
      </c>
      <c r="B190" s="19" t="inlineStr">
        <is>
          <r>
            <t xml:space="preserve">ESPACADOR / DISTANCIADOR CIRCULAR COM ENTRADA LATERAL, EM PLASTICO, PARA VERGALHAO *4,2 A 12,5* MM, COBRIMENTO 20 MM</t>
          </r>
        </is>
      </c>
      <c r="C190" s="18" t="inlineStr">
        <is>
          <r>
            <t xml:space="preserve">SINAPI</t>
          </r>
        </is>
      </c>
      <c r="D190" s="18" t="inlineStr"/>
      <c r="E190" s="18" t="inlineStr">
        <is>
          <r>
            <t xml:space="preserve">UN</t>
          </r>
        </is>
      </c>
      <c r="F190" s="26" t="n">
        <v>0.635</v>
      </c>
      <c r="G190" s="21" t="n">
        <v>0.22</v>
      </c>
      <c r="H190" s="21" t="n">
        <f>TRUNC(TRUNC(F190,8)*G190,2)</f>
        <v>0.13</v>
      </c>
    </row>
    <row r="191" customHeight="1" ht="15">
      <c r="A191" s="2" t="inlineStr"/>
      <c r="B191" s="2" t="inlineStr"/>
      <c r="C191" s="2" t="inlineStr"/>
      <c r="D191" s="2" t="inlineStr"/>
      <c r="E191" s="2" t="inlineStr"/>
      <c r="F191" s="22" t="inlineStr">
        <is>
          <r>
            <t xml:space="preserve">TOTAL Material:</t>
          </r>
        </is>
      </c>
      <c r="G191" s="22" t="inlineStr"/>
      <c r="H191" s="23" t="n">
        <f>SUM(H189:H190)</f>
        <v>0.67</v>
      </c>
    </row>
    <row r="192" customHeight="1" ht="15">
      <c r="A192" s="16" t="inlineStr">
        <is>
          <r>
            <t xml:space="preserve">Mão de Obra com Encargos Complementares</t>
          </r>
        </is>
      </c>
      <c r="B192" s="16" t="inlineStr"/>
      <c r="C192" s="17" t="inlineStr">
        <is>
          <r>
            <t xml:space="preserve">FONTE</t>
          </r>
        </is>
      </c>
      <c r="D192" s="17" t="inlineStr"/>
      <c r="E192" s="17" t="inlineStr">
        <is>
          <r>
            <t xml:space="preserve">UNID</t>
          </r>
        </is>
      </c>
      <c r="F192" s="17" t="inlineStr">
        <is>
          <r>
            <t xml:space="preserve">COEFICIENTE</t>
          </r>
        </is>
      </c>
      <c r="G192" s="17" t="inlineStr">
        <is>
          <r>
            <t xml:space="preserve">PREÇO UNITÁRIO</t>
          </r>
        </is>
      </c>
      <c r="H192" s="17" t="inlineStr">
        <is>
          <r>
            <t xml:space="preserve">TOTAL</t>
          </r>
        </is>
      </c>
    </row>
    <row r="193" customHeight="1" ht="21">
      <c r="A193" s="18" t="inlineStr">
        <is>
          <r>
            <t xml:space="preserve">88238</t>
          </r>
        </is>
      </c>
      <c r="B193" s="19" t="inlineStr">
        <is>
          <r>
            <t xml:space="preserve">AJUDANTE DE ARMADOR COM ENCARGOS COMPLEMENTARES</t>
          </r>
        </is>
      </c>
      <c r="C193" s="18" t="inlineStr">
        <is>
          <r>
            <t xml:space="preserve">SINAPI</t>
          </r>
        </is>
      </c>
      <c r="D193" s="18" t="inlineStr"/>
      <c r="E193" s="18" t="inlineStr">
        <is>
          <r>
            <t xml:space="preserve">H</t>
          </r>
        </is>
      </c>
      <c r="F193" s="26" t="n">
        <v>0.057</v>
      </c>
      <c r="G193" s="21" t="n">
        <v>31.69</v>
      </c>
      <c r="H193" s="21" t="n">
        <f>TRUNC(TRUNC(F193,8)*G193,2)</f>
        <v>1.8</v>
      </c>
    </row>
    <row r="194" customHeight="1" ht="15">
      <c r="A194" s="18" t="inlineStr">
        <is>
          <r>
            <t xml:space="preserve">88245</t>
          </r>
        </is>
      </c>
      <c r="B194" s="19" t="inlineStr">
        <is>
          <r>
            <t xml:space="preserve">ARMADOR COM ENCARGOS COMPLEMENTARES</t>
          </r>
        </is>
      </c>
      <c r="C194" s="18" t="inlineStr">
        <is>
          <r>
            <t xml:space="preserve">SINAPI</t>
          </r>
        </is>
      </c>
      <c r="D194" s="18" t="inlineStr"/>
      <c r="E194" s="18" t="inlineStr">
        <is>
          <r>
            <t xml:space="preserve">H</t>
          </r>
        </is>
      </c>
      <c r="F194" s="26" t="n">
        <v>0.15</v>
      </c>
      <c r="G194" s="21" t="n">
        <v>33.66</v>
      </c>
      <c r="H194" s="21" t="n">
        <f>TRUNC(TRUNC(F194,8)*G194,2)</f>
        <v>5.04</v>
      </c>
    </row>
    <row r="195" customHeight="1" ht="18">
      <c r="A195" s="2" t="inlineStr"/>
      <c r="B195" s="2" t="inlineStr"/>
      <c r="C195" s="2" t="inlineStr"/>
      <c r="D195" s="2" t="inlineStr"/>
      <c r="E195" s="2" t="inlineStr"/>
      <c r="F195" s="22" t="inlineStr">
        <is>
          <r>
            <t xml:space="preserve">TOTAL Mão de Obra com Encargos Complementares:</t>
          </r>
        </is>
      </c>
      <c r="G195" s="22" t="inlineStr"/>
      <c r="H195" s="23" t="n">
        <f>SUM(H193:H194)</f>
        <v>6.84</v>
      </c>
    </row>
    <row r="196" customHeight="1" ht="15">
      <c r="A196" s="16" t="inlineStr">
        <is>
          <r>
            <t xml:space="preserve">Serviço</t>
          </r>
        </is>
      </c>
      <c r="B196" s="16" t="inlineStr"/>
      <c r="C196" s="17" t="inlineStr">
        <is>
          <r>
            <t xml:space="preserve">FONTE</t>
          </r>
        </is>
      </c>
      <c r="D196" s="17" t="inlineStr"/>
      <c r="E196" s="17" t="inlineStr">
        <is>
          <r>
            <t xml:space="preserve">UNID</t>
          </r>
        </is>
      </c>
      <c r="F196" s="17" t="inlineStr">
        <is>
          <r>
            <t xml:space="preserve">COEFICIENTE</t>
          </r>
        </is>
      </c>
      <c r="G196" s="17" t="inlineStr">
        <is>
          <r>
            <t xml:space="preserve">PREÇO UNITÁRIO</t>
          </r>
        </is>
      </c>
      <c r="H196" s="17" t="inlineStr">
        <is>
          <r>
            <t xml:space="preserve">TOTAL</t>
          </r>
        </is>
      </c>
    </row>
    <row r="197" customHeight="1" ht="21">
      <c r="A197" s="18" t="inlineStr">
        <is>
          <r>
            <t xml:space="preserve">92802</t>
          </r>
        </is>
      </c>
      <c r="B197" s="19" t="inlineStr">
        <is>
          <r>
            <t xml:space="preserve">CORTE E DOBRA DE AÇO CA-50, DIÂMETRO DE 8,0 MM. AF_06/2022</t>
          </r>
        </is>
      </c>
      <c r="C197" s="18" t="inlineStr">
        <is>
          <r>
            <t xml:space="preserve">SINAPI</t>
          </r>
        </is>
      </c>
      <c r="D197" s="18" t="inlineStr"/>
      <c r="E197" s="18" t="inlineStr">
        <is>
          <r>
            <t xml:space="preserve">KG</t>
          </r>
        </is>
      </c>
      <c r="F197" s="26" t="n">
        <v>1.0</v>
      </c>
      <c r="G197" s="21" t="n">
        <v>7.95</v>
      </c>
      <c r="H197" s="21" t="n">
        <f>TRUNC(TRUNC(F197,8)*G197,2)</f>
        <v>7.95</v>
      </c>
    </row>
    <row r="198" customHeight="1" ht="15">
      <c r="A198" s="2" t="inlineStr"/>
      <c r="B198" s="2" t="inlineStr"/>
      <c r="C198" s="2" t="inlineStr"/>
      <c r="D198" s="2" t="inlineStr"/>
      <c r="E198" s="2" t="inlineStr"/>
      <c r="F198" s="22" t="inlineStr">
        <is>
          <r>
            <t xml:space="preserve">TOTAL Serviço:</t>
          </r>
        </is>
      </c>
      <c r="G198" s="22" t="inlineStr"/>
      <c r="H198" s="23" t="n">
        <f>SUM(H197:H197)</f>
        <v>7.95</v>
      </c>
    </row>
    <row r="199" customHeight="1" ht="15">
      <c r="A199" s="2" t="inlineStr"/>
      <c r="B199" s="2" t="inlineStr"/>
      <c r="C199" s="2" t="inlineStr"/>
      <c r="D199" s="2" t="inlineStr"/>
      <c r="E199" s="2" t="inlineStr"/>
      <c r="F199" s="24" t="inlineStr">
        <is>
          <r>
            <t xml:space="preserve">VALOR:</t>
          </r>
        </is>
      </c>
      <c r="G199" s="24" t="inlineStr"/>
      <c r="H199" s="25" t="n">
        <f>ROUND(SUM(H191,H195,H198),2)</f>
        <v>15.46</v>
      </c>
    </row>
    <row r="200" customHeight="1" ht="10">
      <c r="A200" s="2" t="inlineStr"/>
      <c r="B200" s="2" t="inlineStr"/>
      <c r="C200" s="2" t="inlineStr"/>
      <c r="D200" s="2" t="inlineStr"/>
      <c r="E200" s="2" t="inlineStr"/>
      <c r="F200" s="14" t="inlineStr"/>
      <c r="G200" s="14" t="inlineStr"/>
      <c r="H200" s="14" t="inlineStr"/>
    </row>
    <row r="201" customHeight="1" ht="20">
      <c r="A201" s="15" t="inlineStr">
        <is>
          <r>
            <t xml:space="preserve">2.7. 96546 ARMAÇÃO DE BLOCO UTILIZANDO AÇO CA-50 DE 10 MM - MONTAGEM. AF_01/2024 (KG)</t>
          </r>
        </is>
      </c>
      <c r="B201" s="15" t="inlineStr"/>
      <c r="C201" s="15" t="inlineStr"/>
      <c r="D201" s="15" t="inlineStr"/>
      <c r="E201" s="15" t="inlineStr"/>
      <c r="F201" s="15" t="inlineStr"/>
      <c r="G201" s="15" t="inlineStr"/>
      <c r="H201" s="15" t="inlineStr"/>
    </row>
    <row r="202" customHeight="1" ht="15">
      <c r="A202" s="16" t="inlineStr">
        <is>
          <r>
            <t xml:space="preserve">Material</t>
          </r>
        </is>
      </c>
      <c r="B202" s="16" t="inlineStr"/>
      <c r="C202" s="17" t="inlineStr">
        <is>
          <r>
            <t xml:space="preserve">FONTE</t>
          </r>
        </is>
      </c>
      <c r="D202" s="17" t="inlineStr"/>
      <c r="E202" s="17" t="inlineStr">
        <is>
          <r>
            <t xml:space="preserve">UNID</t>
          </r>
        </is>
      </c>
      <c r="F202" s="17" t="inlineStr">
        <is>
          <r>
            <t xml:space="preserve">COEFICIENTE</t>
          </r>
        </is>
      </c>
      <c r="G202" s="17" t="inlineStr">
        <is>
          <r>
            <t xml:space="preserve">PREÇO UNITÁRIO</t>
          </r>
        </is>
      </c>
      <c r="H202" s="17" t="inlineStr">
        <is>
          <r>
            <t xml:space="preserve">TOTAL</t>
          </r>
        </is>
      </c>
    </row>
    <row r="203" customHeight="1" ht="21">
      <c r="A203" s="18" t="inlineStr">
        <is>
          <r>
            <t xml:space="preserve">00043132</t>
          </r>
        </is>
      </c>
      <c r="B203" s="19" t="inlineStr">
        <is>
          <r>
            <t xml:space="preserve">ARAME RECOZIDO 16 BWG, D = 1,65 MM (0,016 KG/M) OU 18 BWG, D = 1,25 MM (0,01 KG/M)</t>
          </r>
        </is>
      </c>
      <c r="C203" s="18" t="inlineStr">
        <is>
          <r>
            <t xml:space="preserve">SINAPI</t>
          </r>
        </is>
      </c>
      <c r="D203" s="18" t="inlineStr"/>
      <c r="E203" s="18" t="inlineStr">
        <is>
          <r>
            <t xml:space="preserve">KG</t>
          </r>
        </is>
      </c>
      <c r="F203" s="26" t="n">
        <v>0.025</v>
      </c>
      <c r="G203" s="21" t="n">
        <v>21.66</v>
      </c>
      <c r="H203" s="21" t="n">
        <f>TRUNC(TRUNC(F203,8)*G203,2)</f>
        <v>0.54</v>
      </c>
    </row>
    <row r="204" customHeight="1" ht="29">
      <c r="A204" s="18" t="inlineStr">
        <is>
          <r>
            <t xml:space="preserve">00039017</t>
          </r>
        </is>
      </c>
      <c r="B204" s="19" t="inlineStr">
        <is>
          <r>
            <t xml:space="preserve">ESPACADOR / DISTANCIADOR CIRCULAR COM ENTRADA LATERAL, EM PLASTICO, PARA VERGALHAO *4,2 A 12,5* MM, COBRIMENTO 20 MM</t>
          </r>
        </is>
      </c>
      <c r="C204" s="18" t="inlineStr">
        <is>
          <r>
            <t xml:space="preserve">SINAPI</t>
          </r>
        </is>
      </c>
      <c r="D204" s="18" t="inlineStr"/>
      <c r="E204" s="18" t="inlineStr">
        <is>
          <r>
            <t xml:space="preserve">UN</t>
          </r>
        </is>
      </c>
      <c r="F204" s="26" t="n">
        <v>0.48</v>
      </c>
      <c r="G204" s="21" t="n">
        <v>0.22</v>
      </c>
      <c r="H204" s="21" t="n">
        <f>TRUNC(TRUNC(F204,8)*G204,2)</f>
        <v>0.1</v>
      </c>
    </row>
    <row r="205" customHeight="1" ht="15">
      <c r="A205" s="2" t="inlineStr"/>
      <c r="B205" s="2" t="inlineStr"/>
      <c r="C205" s="2" t="inlineStr"/>
      <c r="D205" s="2" t="inlineStr"/>
      <c r="E205" s="2" t="inlineStr"/>
      <c r="F205" s="22" t="inlineStr">
        <is>
          <r>
            <t xml:space="preserve">TOTAL Material:</t>
          </r>
        </is>
      </c>
      <c r="G205" s="22" t="inlineStr"/>
      <c r="H205" s="23" t="n">
        <f>SUM(H203:H204)</f>
        <v>0.64</v>
      </c>
    </row>
    <row r="206" customHeight="1" ht="15">
      <c r="A206" s="16" t="inlineStr">
        <is>
          <r>
            <t xml:space="preserve">Mão de Obra com Encargos Complementares</t>
          </r>
        </is>
      </c>
      <c r="B206" s="16" t="inlineStr"/>
      <c r="C206" s="17" t="inlineStr">
        <is>
          <r>
            <t xml:space="preserve">FONTE</t>
          </r>
        </is>
      </c>
      <c r="D206" s="17" t="inlineStr"/>
      <c r="E206" s="17" t="inlineStr">
        <is>
          <r>
            <t xml:space="preserve">UNID</t>
          </r>
        </is>
      </c>
      <c r="F206" s="17" t="inlineStr">
        <is>
          <r>
            <t xml:space="preserve">COEFICIENTE</t>
          </r>
        </is>
      </c>
      <c r="G206" s="17" t="inlineStr">
        <is>
          <r>
            <t xml:space="preserve">PREÇO UNITÁRIO</t>
          </r>
        </is>
      </c>
      <c r="H206" s="17" t="inlineStr">
        <is>
          <r>
            <t xml:space="preserve">TOTAL</t>
          </r>
        </is>
      </c>
    </row>
    <row r="207" customHeight="1" ht="21">
      <c r="A207" s="18" t="inlineStr">
        <is>
          <r>
            <t xml:space="preserve">88238</t>
          </r>
        </is>
      </c>
      <c r="B207" s="19" t="inlineStr">
        <is>
          <r>
            <t xml:space="preserve">AJUDANTE DE ARMADOR COM ENCARGOS COMPLEMENTARES</t>
          </r>
        </is>
      </c>
      <c r="C207" s="18" t="inlineStr">
        <is>
          <r>
            <t xml:space="preserve">SINAPI</t>
          </r>
        </is>
      </c>
      <c r="D207" s="18" t="inlineStr"/>
      <c r="E207" s="18" t="inlineStr">
        <is>
          <r>
            <t xml:space="preserve">H</t>
          </r>
        </is>
      </c>
      <c r="F207" s="26" t="n">
        <v>0.044</v>
      </c>
      <c r="G207" s="21" t="n">
        <v>31.69</v>
      </c>
      <c r="H207" s="21" t="n">
        <f>TRUNC(TRUNC(F207,8)*G207,2)</f>
        <v>1.39</v>
      </c>
    </row>
    <row r="208" customHeight="1" ht="15">
      <c r="A208" s="18" t="inlineStr">
        <is>
          <r>
            <t xml:space="preserve">88245</t>
          </r>
        </is>
      </c>
      <c r="B208" s="19" t="inlineStr">
        <is>
          <r>
            <t xml:space="preserve">ARMADOR COM ENCARGOS COMPLEMENTARES</t>
          </r>
        </is>
      </c>
      <c r="C208" s="18" t="inlineStr">
        <is>
          <r>
            <t xml:space="preserve">SINAPI</t>
          </r>
        </is>
      </c>
      <c r="D208" s="18" t="inlineStr"/>
      <c r="E208" s="18" t="inlineStr">
        <is>
          <r>
            <t xml:space="preserve">H</t>
          </r>
        </is>
      </c>
      <c r="F208" s="26" t="n">
        <v>0.116</v>
      </c>
      <c r="G208" s="21" t="n">
        <v>33.66</v>
      </c>
      <c r="H208" s="21" t="n">
        <f>TRUNC(TRUNC(F208,8)*G208,2)</f>
        <v>3.9</v>
      </c>
    </row>
    <row r="209" customHeight="1" ht="18">
      <c r="A209" s="2" t="inlineStr"/>
      <c r="B209" s="2" t="inlineStr"/>
      <c r="C209" s="2" t="inlineStr"/>
      <c r="D209" s="2" t="inlineStr"/>
      <c r="E209" s="2" t="inlineStr"/>
      <c r="F209" s="22" t="inlineStr">
        <is>
          <r>
            <t xml:space="preserve">TOTAL Mão de Obra com Encargos Complementares:</t>
          </r>
        </is>
      </c>
      <c r="G209" s="22" t="inlineStr"/>
      <c r="H209" s="23" t="n">
        <f>SUM(H207:H208)</f>
        <v>5.29</v>
      </c>
    </row>
    <row r="210" customHeight="1" ht="15">
      <c r="A210" s="16" t="inlineStr">
        <is>
          <r>
            <t xml:space="preserve">Serviço</t>
          </r>
        </is>
      </c>
      <c r="B210" s="16" t="inlineStr"/>
      <c r="C210" s="17" t="inlineStr">
        <is>
          <r>
            <t xml:space="preserve">FONTE</t>
          </r>
        </is>
      </c>
      <c r="D210" s="17" t="inlineStr"/>
      <c r="E210" s="17" t="inlineStr">
        <is>
          <r>
            <t xml:space="preserve">UNID</t>
          </r>
        </is>
      </c>
      <c r="F210" s="17" t="inlineStr">
        <is>
          <r>
            <t xml:space="preserve">COEFICIENTE</t>
          </r>
        </is>
      </c>
      <c r="G210" s="17" t="inlineStr">
        <is>
          <r>
            <t xml:space="preserve">PREÇO UNITÁRIO</t>
          </r>
        </is>
      </c>
      <c r="H210" s="17" t="inlineStr">
        <is>
          <r>
            <t xml:space="preserve">TOTAL</t>
          </r>
        </is>
      </c>
    </row>
    <row r="211" customHeight="1" ht="21">
      <c r="A211" s="18" t="inlineStr">
        <is>
          <r>
            <t xml:space="preserve">92803</t>
          </r>
        </is>
      </c>
      <c r="B211" s="19" t="inlineStr">
        <is>
          <r>
            <t xml:space="preserve">CORTE E DOBRA DE AÇO CA-50, DIÂMETRO DE 10,0 MM. AF_06/2022</t>
          </r>
        </is>
      </c>
      <c r="C211" s="18" t="inlineStr">
        <is>
          <r>
            <t xml:space="preserve">SINAPI</t>
          </r>
        </is>
      </c>
      <c r="D211" s="18" t="inlineStr"/>
      <c r="E211" s="18" t="inlineStr">
        <is>
          <r>
            <t xml:space="preserve">KG</t>
          </r>
        </is>
      </c>
      <c r="F211" s="26" t="n">
        <v>1.0</v>
      </c>
      <c r="G211" s="21" t="n">
        <v>7.24</v>
      </c>
      <c r="H211" s="21" t="n">
        <f>TRUNC(TRUNC(F211,8)*G211,2)</f>
        <v>7.24</v>
      </c>
    </row>
    <row r="212" customHeight="1" ht="15">
      <c r="A212" s="2" t="inlineStr"/>
      <c r="B212" s="2" t="inlineStr"/>
      <c r="C212" s="2" t="inlineStr"/>
      <c r="D212" s="2" t="inlineStr"/>
      <c r="E212" s="2" t="inlineStr"/>
      <c r="F212" s="22" t="inlineStr">
        <is>
          <r>
            <t xml:space="preserve">TOTAL Serviço:</t>
          </r>
        </is>
      </c>
      <c r="G212" s="22" t="inlineStr"/>
      <c r="H212" s="23" t="n">
        <f>SUM(H211:H211)</f>
        <v>7.24</v>
      </c>
    </row>
    <row r="213" customHeight="1" ht="15">
      <c r="A213" s="2" t="inlineStr"/>
      <c r="B213" s="2" t="inlineStr"/>
      <c r="C213" s="2" t="inlineStr"/>
      <c r="D213" s="2" t="inlineStr"/>
      <c r="E213" s="2" t="inlineStr"/>
      <c r="F213" s="24" t="inlineStr">
        <is>
          <r>
            <t xml:space="preserve">VALOR:</t>
          </r>
        </is>
      </c>
      <c r="G213" s="24" t="inlineStr"/>
      <c r="H213" s="25" t="n">
        <f>ROUND(SUM(H205,H209,H212),2)</f>
        <v>13.17</v>
      </c>
    </row>
    <row r="214" customHeight="1" ht="10">
      <c r="A214" s="2" t="inlineStr"/>
      <c r="B214" s="2" t="inlineStr"/>
      <c r="C214" s="2" t="inlineStr"/>
      <c r="D214" s="2" t="inlineStr"/>
      <c r="E214" s="2" t="inlineStr"/>
      <c r="F214" s="14" t="inlineStr"/>
      <c r="G214" s="14" t="inlineStr"/>
      <c r="H214" s="14" t="inlineStr"/>
    </row>
    <row r="215" customHeight="1" ht="20">
      <c r="A215" s="15" t="inlineStr">
        <is>
          <r>
            <t xml:space="preserve">2.8. 96555 CONCRETAGEM DE BLOCO DE COROAMENTO OU VIGA BALDRAME, FCK 30 MPA, COM USO DE JERICA - LANÇAMENTO, ADENSAMENTO E ACABAMENTO. AF_01/2024 (M3)</t>
          </r>
        </is>
      </c>
      <c r="B215" s="15" t="inlineStr"/>
      <c r="C215" s="15" t="inlineStr"/>
      <c r="D215" s="15" t="inlineStr"/>
      <c r="E215" s="15" t="inlineStr"/>
      <c r="F215" s="15" t="inlineStr"/>
      <c r="G215" s="15" t="inlineStr"/>
      <c r="H215" s="15" t="inlineStr"/>
    </row>
    <row r="216" customHeight="1" ht="15">
      <c r="A216" s="16" t="inlineStr">
        <is>
          <r>
            <t xml:space="preserve">Equipamento Custo Horário</t>
          </r>
        </is>
      </c>
      <c r="B216" s="16" t="inlineStr"/>
      <c r="C216" s="17" t="inlineStr">
        <is>
          <r>
            <t xml:space="preserve">FONTE</t>
          </r>
        </is>
      </c>
      <c r="D216" s="17" t="inlineStr"/>
      <c r="E216" s="17" t="inlineStr">
        <is>
          <r>
            <t xml:space="preserve">UNID</t>
          </r>
        </is>
      </c>
      <c r="F216" s="17" t="inlineStr">
        <is>
          <r>
            <t xml:space="preserve">COEFICIENTE</t>
          </r>
        </is>
      </c>
      <c r="G216" s="17" t="inlineStr">
        <is>
          <r>
            <t xml:space="preserve">PREÇO UNITÁRIO</t>
          </r>
        </is>
      </c>
      <c r="H216" s="17" t="inlineStr">
        <is>
          <r>
            <t xml:space="preserve">TOTAL</t>
          </r>
        </is>
      </c>
    </row>
    <row r="217" customHeight="1" ht="29">
      <c r="A217" s="18" t="inlineStr">
        <is>
          <r>
            <t xml:space="preserve">90587</t>
          </r>
        </is>
      </c>
      <c r="B217" s="19" t="inlineStr">
        <is>
          <r>
            <t xml:space="preserve">VIBRADOR DE IMERSÃO, DIÂMETRO DE PONTEIRA 45MM, MOTOR ELÉTRICO TRIFÁSICO POTÊNCIA DE 2 CV - CHI DIURNO. AF_06/2015</t>
          </r>
        </is>
      </c>
      <c r="C217" s="18" t="inlineStr">
        <is>
          <r>
            <t xml:space="preserve">SINAPI</t>
          </r>
        </is>
      </c>
      <c r="D217" s="18" t="inlineStr"/>
      <c r="E217" s="18" t="inlineStr">
        <is>
          <r>
            <t xml:space="preserve">CHI</t>
          </r>
        </is>
      </c>
      <c r="F217" s="26" t="n">
        <v>1.101</v>
      </c>
      <c r="G217" s="21" t="n">
        <v>0.56</v>
      </c>
      <c r="H217" s="21" t="n">
        <f>TRUNC(TRUNC(F217,8)*G217,2)</f>
        <v>0.61</v>
      </c>
    </row>
    <row r="218" customHeight="1" ht="29">
      <c r="A218" s="18" t="inlineStr">
        <is>
          <r>
            <t xml:space="preserve">90586</t>
          </r>
        </is>
      </c>
      <c r="B218" s="19" t="inlineStr">
        <is>
          <r>
            <t xml:space="preserve">VIBRADOR DE IMERSÃO, DIÂMETRO DE PONTEIRA 45MM, MOTOR ELÉTRICO TRIFÁSICO POTÊNCIA DE 2 CV - CHP DIURNO. AF_06/2015</t>
          </r>
        </is>
      </c>
      <c r="C218" s="18" t="inlineStr">
        <is>
          <r>
            <t xml:space="preserve">SINAPI</t>
          </r>
        </is>
      </c>
      <c r="D218" s="18" t="inlineStr"/>
      <c r="E218" s="18" t="inlineStr">
        <is>
          <r>
            <t xml:space="preserve">CHP</t>
          </r>
        </is>
      </c>
      <c r="F218" s="26" t="n">
        <v>0.34</v>
      </c>
      <c r="G218" s="21" t="n">
        <v>1.37</v>
      </c>
      <c r="H218" s="21" t="n">
        <f>TRUNC(TRUNC(F218,8)*G218,2)</f>
        <v>0.46</v>
      </c>
    </row>
    <row r="219" customHeight="1" ht="18">
      <c r="A219" s="2" t="inlineStr"/>
      <c r="B219" s="2" t="inlineStr"/>
      <c r="C219" s="2" t="inlineStr"/>
      <c r="D219" s="2" t="inlineStr"/>
      <c r="E219" s="2" t="inlineStr"/>
      <c r="F219" s="22" t="inlineStr">
        <is>
          <r>
            <t xml:space="preserve">TOTAL Equipamento Custo Horário:</t>
          </r>
        </is>
      </c>
      <c r="G219" s="22" t="inlineStr"/>
      <c r="H219" s="23" t="n">
        <f>SUM(H217:H218)</f>
        <v>1.07</v>
      </c>
    </row>
    <row r="220" customHeight="1" ht="15">
      <c r="A220" s="16" t="inlineStr">
        <is>
          <r>
            <t xml:space="preserve">Mão de Obra com Encargos Complementares</t>
          </r>
        </is>
      </c>
      <c r="B220" s="16" t="inlineStr"/>
      <c r="C220" s="17" t="inlineStr">
        <is>
          <r>
            <t xml:space="preserve">FONTE</t>
          </r>
        </is>
      </c>
      <c r="D220" s="17" t="inlineStr"/>
      <c r="E220" s="17" t="inlineStr">
        <is>
          <r>
            <t xml:space="preserve">UNID</t>
          </r>
        </is>
      </c>
      <c r="F220" s="17" t="inlineStr">
        <is>
          <r>
            <t xml:space="preserve">COEFICIENTE</t>
          </r>
        </is>
      </c>
      <c r="G220" s="17" t="inlineStr">
        <is>
          <r>
            <t xml:space="preserve">PREÇO UNITÁRIO</t>
          </r>
        </is>
      </c>
      <c r="H220" s="17" t="inlineStr">
        <is>
          <r>
            <t xml:space="preserve">TOTAL</t>
          </r>
        </is>
      </c>
    </row>
    <row r="221" customHeight="1" ht="15">
      <c r="A221" s="18" t="inlineStr">
        <is>
          <r>
            <t xml:space="preserve">88309</t>
          </r>
        </is>
      </c>
      <c r="B221" s="19" t="inlineStr">
        <is>
          <r>
            <t xml:space="preserve">PEDREIRO COM ENCARGOS COMPLEMENTARES</t>
          </r>
        </is>
      </c>
      <c r="C221" s="18" t="inlineStr">
        <is>
          <r>
            <t xml:space="preserve">SINAPI</t>
          </r>
        </is>
      </c>
      <c r="D221" s="18" t="inlineStr"/>
      <c r="E221" s="18" t="inlineStr">
        <is>
          <r>
            <t xml:space="preserve">H</t>
          </r>
        </is>
      </c>
      <c r="F221" s="26" t="n">
        <v>2.425</v>
      </c>
      <c r="G221" s="21" t="n">
        <v>33.9</v>
      </c>
      <c r="H221" s="21" t="n">
        <f>TRUNC(TRUNC(F221,8)*G221,2)</f>
        <v>82.2</v>
      </c>
    </row>
    <row r="222" customHeight="1" ht="15">
      <c r="A222" s="18" t="inlineStr">
        <is>
          <r>
            <t xml:space="preserve">88316</t>
          </r>
        </is>
      </c>
      <c r="B222" s="19" t="inlineStr">
        <is>
          <r>
            <t xml:space="preserve">SERVENTE COM ENCARGOS COMPLEMENTARES</t>
          </r>
        </is>
      </c>
      <c r="C222" s="18" t="inlineStr">
        <is>
          <r>
            <t xml:space="preserve">SINAPI</t>
          </r>
        </is>
      </c>
      <c r="D222" s="18" t="inlineStr"/>
      <c r="E222" s="18" t="inlineStr">
        <is>
          <r>
            <t xml:space="preserve">H</t>
          </r>
        </is>
      </c>
      <c r="F222" s="26" t="n">
        <v>2.882</v>
      </c>
      <c r="G222" s="21" t="n">
        <v>29.52</v>
      </c>
      <c r="H222" s="21" t="n">
        <f>TRUNC(TRUNC(F222,8)*G222,2)</f>
        <v>85.07</v>
      </c>
    </row>
    <row r="223" customHeight="1" ht="18">
      <c r="A223" s="2" t="inlineStr"/>
      <c r="B223" s="2" t="inlineStr"/>
      <c r="C223" s="2" t="inlineStr"/>
      <c r="D223" s="2" t="inlineStr"/>
      <c r="E223" s="2" t="inlineStr"/>
      <c r="F223" s="22" t="inlineStr">
        <is>
          <r>
            <t xml:space="preserve">TOTAL Mão de Obra com Encargos Complementares:</t>
          </r>
        </is>
      </c>
      <c r="G223" s="22" t="inlineStr"/>
      <c r="H223" s="23" t="n">
        <f>SUM(H221:H222)</f>
        <v>167.27</v>
      </c>
    </row>
    <row r="224" customHeight="1" ht="15">
      <c r="A224" s="16" t="inlineStr">
        <is>
          <r>
            <t xml:space="preserve">Serviço</t>
          </r>
        </is>
      </c>
      <c r="B224" s="16" t="inlineStr"/>
      <c r="C224" s="17" t="inlineStr">
        <is>
          <r>
            <t xml:space="preserve">FONTE</t>
          </r>
        </is>
      </c>
      <c r="D224" s="17" t="inlineStr"/>
      <c r="E224" s="17" t="inlineStr">
        <is>
          <r>
            <t xml:space="preserve">UNID</t>
          </r>
        </is>
      </c>
      <c r="F224" s="17" t="inlineStr">
        <is>
          <r>
            <t xml:space="preserve">COEFICIENTE</t>
          </r>
        </is>
      </c>
      <c r="G224" s="17" t="inlineStr">
        <is>
          <r>
            <t xml:space="preserve">PREÇO UNITÁRIO</t>
          </r>
        </is>
      </c>
      <c r="H224" s="17" t="inlineStr">
        <is>
          <r>
            <t xml:space="preserve">TOTAL</t>
          </r>
        </is>
      </c>
    </row>
    <row r="225" customHeight="1" ht="29">
      <c r="A225" s="18" t="inlineStr">
        <is>
          <r>
            <t xml:space="preserve">94972</t>
          </r>
        </is>
      </c>
      <c r="B225" s="19" t="inlineStr">
        <is>
          <r>
            <t xml:space="preserve">CONCRETO FCK = 30MPA, TRAÇO 1:2,1:2,5 (EM MASSA SECA DE CIMENTO/ AREIA MÉDIA/ BRITA 1) - PREPARO MECÂNICO COM BETONEIRA 600 L. AF_05/2021</t>
          </r>
        </is>
      </c>
      <c r="C225" s="18" t="inlineStr">
        <is>
          <r>
            <t xml:space="preserve">SINAPI</t>
          </r>
        </is>
      </c>
      <c r="D225" s="18" t="inlineStr"/>
      <c r="E225" s="18" t="inlineStr">
        <is>
          <r>
            <t xml:space="preserve">M3</t>
          </r>
        </is>
      </c>
      <c r="F225" s="26" t="n">
        <v>1.16</v>
      </c>
      <c r="G225" s="21" t="n">
        <v>471.08</v>
      </c>
      <c r="H225" s="21" t="n">
        <f>TRUNC(TRUNC(F225,8)*G225,2)</f>
        <v>546.45</v>
      </c>
    </row>
    <row r="226" customHeight="1" ht="15">
      <c r="A226" s="2" t="inlineStr"/>
      <c r="B226" s="2" t="inlineStr"/>
      <c r="C226" s="2" t="inlineStr"/>
      <c r="D226" s="2" t="inlineStr"/>
      <c r="E226" s="2" t="inlineStr"/>
      <c r="F226" s="22" t="inlineStr">
        <is>
          <r>
            <t xml:space="preserve">TOTAL Serviço:</t>
          </r>
        </is>
      </c>
      <c r="G226" s="22" t="inlineStr"/>
      <c r="H226" s="23" t="n">
        <f>SUM(H225:H225)</f>
        <v>546.45</v>
      </c>
    </row>
    <row r="227" customHeight="1" ht="15">
      <c r="A227" s="2" t="inlineStr"/>
      <c r="B227" s="2" t="inlineStr"/>
      <c r="C227" s="2" t="inlineStr"/>
      <c r="D227" s="2" t="inlineStr"/>
      <c r="E227" s="2" t="inlineStr"/>
      <c r="F227" s="24" t="inlineStr">
        <is>
          <r>
            <t xml:space="preserve">VALOR:</t>
          </r>
        </is>
      </c>
      <c r="G227" s="24" t="inlineStr"/>
      <c r="H227" s="25" t="n">
        <f>ROUND(SUM(H219,H223,H226),2)</f>
        <v>714.79</v>
      </c>
    </row>
    <row r="228" customHeight="1" ht="10">
      <c r="A228" s="2" t="inlineStr"/>
      <c r="B228" s="2" t="inlineStr"/>
      <c r="C228" s="2" t="inlineStr"/>
      <c r="D228" s="2" t="inlineStr"/>
      <c r="E228" s="2" t="inlineStr"/>
      <c r="F228" s="14" t="inlineStr"/>
      <c r="G228" s="14" t="inlineStr"/>
      <c r="H228" s="14" t="inlineStr"/>
    </row>
    <row r="229" customHeight="1" ht="20">
      <c r="A229" s="15" t="inlineStr">
        <is>
          <r>
            <t xml:space="preserve">3.1. 92419 MONTAGEM E DESMONTAGEM DE FÔRMA DE PILARES RETANGULARES E ESTRUTURAS SIMILARES, PÉ-DIREITO SIMPLES, EM CHAPA DE MADEIRA COMPENSADA RESINADA, 4 UTILIZAÇÕES. AF_09/2020 (M2)</t>
          </r>
        </is>
      </c>
      <c r="B229" s="15" t="inlineStr"/>
      <c r="C229" s="15" t="inlineStr"/>
      <c r="D229" s="15" t="inlineStr"/>
      <c r="E229" s="15" t="inlineStr"/>
      <c r="F229" s="15" t="inlineStr"/>
      <c r="G229" s="15" t="inlineStr"/>
      <c r="H229" s="15" t="inlineStr"/>
    </row>
    <row r="230" customHeight="1" ht="15">
      <c r="A230" s="16" t="inlineStr">
        <is>
          <r>
            <t xml:space="preserve">Equipamento</t>
          </r>
        </is>
      </c>
      <c r="B230" s="16" t="inlineStr"/>
      <c r="C230" s="17" t="inlineStr">
        <is>
          <r>
            <t xml:space="preserve">FONTE</t>
          </r>
        </is>
      </c>
      <c r="D230" s="17" t="inlineStr"/>
      <c r="E230" s="17" t="inlineStr">
        <is>
          <r>
            <t xml:space="preserve">UNID</t>
          </r>
        </is>
      </c>
      <c r="F230" s="17" t="inlineStr">
        <is>
          <r>
            <t xml:space="preserve">COEFICIENTE</t>
          </r>
        </is>
      </c>
      <c r="G230" s="17" t="inlineStr">
        <is>
          <r>
            <t xml:space="preserve">PREÇO UNITÁRIO</t>
          </r>
        </is>
      </c>
      <c r="H230" s="17" t="inlineStr">
        <is>
          <r>
            <t xml:space="preserve">TOTAL</t>
          </r>
        </is>
      </c>
    </row>
    <row r="231" customHeight="1" ht="29">
      <c r="A231" s="18" t="inlineStr">
        <is>
          <r>
            <t xml:space="preserve">00040271</t>
          </r>
        </is>
      </c>
      <c r="B231" s="19" t="inlineStr">
        <is>
          <r>
            <t xml:space="preserve">LOCACAO DE APRUMADOR METALICO DE PILAR, COM ALTURA E ANGULO REGULAVEIS, EXTENSAO DE *1,50* A *2,80* M</t>
          </r>
        </is>
      </c>
      <c r="C231" s="18" t="inlineStr">
        <is>
          <r>
            <t xml:space="preserve">SINAPI</t>
          </r>
        </is>
      </c>
      <c r="D231" s="18" t="inlineStr"/>
      <c r="E231" s="18" t="inlineStr">
        <is>
          <r>
            <t xml:space="preserve">UNXMES</t>
          </r>
        </is>
      </c>
      <c r="F231" s="26" t="n">
        <v>0.196</v>
      </c>
      <c r="G231" s="21" t="n">
        <v>22.96</v>
      </c>
      <c r="H231" s="21" t="n">
        <f>TRUNC(TRUNC(F231,8)*G231,2)</f>
        <v>4.5</v>
      </c>
    </row>
    <row r="232" customHeight="1" ht="29">
      <c r="A232" s="18" t="inlineStr">
        <is>
          <r>
            <t xml:space="preserve">00040287</t>
          </r>
        </is>
      </c>
      <c r="B232" s="19" t="inlineStr">
        <is>
          <r>
            <t xml:space="preserve">LOCACAO DE BARRA DE ANCORAGEM DE 0,80 A 1,20 M DE EXTENSAO, COM ROSCA DE 5/8", INCLUINDO PORCA E FLANGE</t>
          </r>
        </is>
      </c>
      <c r="C232" s="18" t="inlineStr">
        <is>
          <r>
            <t xml:space="preserve">SINAPI</t>
          </r>
        </is>
      </c>
      <c r="D232" s="18" t="inlineStr"/>
      <c r="E232" s="18" t="inlineStr">
        <is>
          <r>
            <t xml:space="preserve">MES</t>
          </r>
        </is>
      </c>
      <c r="F232" s="26" t="n">
        <v>0.785</v>
      </c>
      <c r="G232" s="21" t="n">
        <v>8.84</v>
      </c>
      <c r="H232" s="21" t="n">
        <f>TRUNC(TRUNC(F232,8)*G232,2)</f>
        <v>6.93</v>
      </c>
    </row>
    <row r="233" customHeight="1" ht="29">
      <c r="A233" s="18" t="inlineStr">
        <is>
          <r>
            <t xml:space="preserve">00040275</t>
          </r>
        </is>
      </c>
      <c r="B233" s="19" t="inlineStr">
        <is>
          <r>
            <t xml:space="preserve">LOCACAO DE VIGA SANDUICHE METALICA VAZADA PARA TRAVAMENTO DE PILARES, ALTURA DE *8* CM, LARGURA DE *6* CM E EXTENSAO DE 2 M</t>
          </r>
        </is>
      </c>
      <c r="C233" s="18" t="inlineStr">
        <is>
          <r>
            <t xml:space="preserve">SINAPI</t>
          </r>
        </is>
      </c>
      <c r="D233" s="18" t="inlineStr"/>
      <c r="E233" s="18" t="inlineStr">
        <is>
          <r>
            <t xml:space="preserve">UNXMES</t>
          </r>
        </is>
      </c>
      <c r="F233" s="26" t="n">
        <v>0.393</v>
      </c>
      <c r="G233" s="21" t="n">
        <v>24.0</v>
      </c>
      <c r="H233" s="21" t="n">
        <f>TRUNC(TRUNC(F233,8)*G233,2)</f>
        <v>9.43</v>
      </c>
    </row>
    <row r="234" customHeight="1" ht="15">
      <c r="A234" s="2" t="inlineStr"/>
      <c r="B234" s="2" t="inlineStr"/>
      <c r="C234" s="2" t="inlineStr"/>
      <c r="D234" s="2" t="inlineStr"/>
      <c r="E234" s="2" t="inlineStr"/>
      <c r="F234" s="22" t="inlineStr">
        <is>
          <r>
            <t xml:space="preserve">TOTAL Equipamento:</t>
          </r>
        </is>
      </c>
      <c r="G234" s="22" t="inlineStr"/>
      <c r="H234" s="23" t="n">
        <f>SUM(H231:H233)</f>
        <v>20.86</v>
      </c>
    </row>
    <row r="235" customHeight="1" ht="15">
      <c r="A235" s="16" t="inlineStr">
        <is>
          <r>
            <t xml:space="preserve">Material</t>
          </r>
        </is>
      </c>
      <c r="B235" s="16" t="inlineStr"/>
      <c r="C235" s="17" t="inlineStr">
        <is>
          <r>
            <t xml:space="preserve">FONTE</t>
          </r>
        </is>
      </c>
      <c r="D235" s="17" t="inlineStr"/>
      <c r="E235" s="17" t="inlineStr">
        <is>
          <r>
            <t xml:space="preserve">UNID</t>
          </r>
        </is>
      </c>
      <c r="F235" s="17" t="inlineStr">
        <is>
          <r>
            <t xml:space="preserve">COEFICIENTE</t>
          </r>
        </is>
      </c>
      <c r="G235" s="17" t="inlineStr">
        <is>
          <r>
            <t xml:space="preserve">PREÇO UNITÁRIO</t>
          </r>
        </is>
      </c>
      <c r="H235" s="17" t="inlineStr">
        <is>
          <r>
            <t xml:space="preserve">TOTAL</t>
          </r>
        </is>
      </c>
    </row>
    <row r="236" customHeight="1" ht="21">
      <c r="A236" s="18" t="inlineStr">
        <is>
          <r>
            <t xml:space="preserve">00002692</t>
          </r>
        </is>
      </c>
      <c r="B236" s="19" t="inlineStr">
        <is>
          <r>
            <t xml:space="preserve">DESMOLDANTE PROTETOR PARA FORMAS DE MADEIRA, DE BASE OLEOSA EMULSIONADA EM AGUA</t>
          </r>
        </is>
      </c>
      <c r="C236" s="18" t="inlineStr">
        <is>
          <r>
            <t xml:space="preserve">SINAPI</t>
          </r>
        </is>
      </c>
      <c r="D236" s="18" t="inlineStr"/>
      <c r="E236" s="18" t="inlineStr">
        <is>
          <r>
            <t xml:space="preserve">L</t>
          </r>
        </is>
      </c>
      <c r="F236" s="26" t="n">
        <v>0.01</v>
      </c>
      <c r="G236" s="21" t="n">
        <v>6.46</v>
      </c>
      <c r="H236" s="21" t="n">
        <f>TRUNC(TRUNC(F236,8)*G236,2)</f>
        <v>0.06</v>
      </c>
    </row>
    <row r="237" customHeight="1" ht="21">
      <c r="A237" s="18" t="inlineStr">
        <is>
          <r>
            <t xml:space="preserve">00040304</t>
          </r>
        </is>
      </c>
      <c r="B237" s="19" t="inlineStr">
        <is>
          <r>
            <t xml:space="preserve">PREGO DE ACO POLIDO COM CABECA DUPLA 17 X 27 (2 1/2 X 11)</t>
          </r>
        </is>
      </c>
      <c r="C237" s="18" t="inlineStr">
        <is>
          <r>
            <t xml:space="preserve">SINAPI</t>
          </r>
        </is>
      </c>
      <c r="D237" s="18" t="inlineStr"/>
      <c r="E237" s="18" t="inlineStr">
        <is>
          <r>
            <t xml:space="preserve">KG</t>
          </r>
        </is>
      </c>
      <c r="F237" s="26" t="n">
        <v>0.019</v>
      </c>
      <c r="G237" s="21" t="n">
        <v>13.97</v>
      </c>
      <c r="H237" s="21" t="n">
        <f>TRUNC(TRUNC(F237,8)*G237,2)</f>
        <v>0.26</v>
      </c>
    </row>
    <row r="238" customHeight="1" ht="15">
      <c r="A238" s="2" t="inlineStr"/>
      <c r="B238" s="2" t="inlineStr"/>
      <c r="C238" s="2" t="inlineStr"/>
      <c r="D238" s="2" t="inlineStr"/>
      <c r="E238" s="2" t="inlineStr"/>
      <c r="F238" s="22" t="inlineStr">
        <is>
          <r>
            <t xml:space="preserve">TOTAL Material:</t>
          </r>
        </is>
      </c>
      <c r="G238" s="22" t="inlineStr"/>
      <c r="H238" s="23" t="n">
        <f>SUM(H236:H237)</f>
        <v>0.32</v>
      </c>
    </row>
    <row r="239" customHeight="1" ht="15">
      <c r="A239" s="16" t="inlineStr">
        <is>
          <r>
            <t xml:space="preserve">Mão de Obra com Encargos Complementares</t>
          </r>
        </is>
      </c>
      <c r="B239" s="16" t="inlineStr"/>
      <c r="C239" s="17" t="inlineStr">
        <is>
          <r>
            <t xml:space="preserve">FONTE</t>
          </r>
        </is>
      </c>
      <c r="D239" s="17" t="inlineStr"/>
      <c r="E239" s="17" t="inlineStr">
        <is>
          <r>
            <t xml:space="preserve">UNID</t>
          </r>
        </is>
      </c>
      <c r="F239" s="17" t="inlineStr">
        <is>
          <r>
            <t xml:space="preserve">COEFICIENTE</t>
          </r>
        </is>
      </c>
      <c r="G239" s="17" t="inlineStr">
        <is>
          <r>
            <t xml:space="preserve">PREÇO UNITÁRIO</t>
          </r>
        </is>
      </c>
      <c r="H239" s="17" t="inlineStr">
        <is>
          <r>
            <t xml:space="preserve">TOTAL</t>
          </r>
        </is>
      </c>
    </row>
    <row r="240" customHeight="1" ht="21">
      <c r="A240" s="18" t="inlineStr">
        <is>
          <r>
            <t xml:space="preserve">88239</t>
          </r>
        </is>
      </c>
      <c r="B240" s="19" t="inlineStr">
        <is>
          <r>
            <t xml:space="preserve">AJUDANTE DE CARPINTEIRO COM ENCARGOS COMPLEMENTARES</t>
          </r>
        </is>
      </c>
      <c r="C240" s="18" t="inlineStr">
        <is>
          <r>
            <t xml:space="preserve">SINAPI</t>
          </r>
        </is>
      </c>
      <c r="D240" s="18" t="inlineStr"/>
      <c r="E240" s="18" t="inlineStr">
        <is>
          <r>
            <t xml:space="preserve">H</t>
          </r>
        </is>
      </c>
      <c r="F240" s="26" t="n">
        <v>0.159</v>
      </c>
      <c r="G240" s="21" t="n">
        <v>31.3</v>
      </c>
      <c r="H240" s="21" t="n">
        <f>TRUNC(TRUNC(F240,8)*G240,2)</f>
        <v>4.97</v>
      </c>
    </row>
    <row r="241" customHeight="1" ht="21">
      <c r="A241" s="18" t="inlineStr">
        <is>
          <r>
            <t xml:space="preserve">88262</t>
          </r>
        </is>
      </c>
      <c r="B241" s="19" t="inlineStr">
        <is>
          <r>
            <t xml:space="preserve">CARPINTEIRO DE FORMAS COM ENCARGOS COMPLEMENTARES</t>
          </r>
        </is>
      </c>
      <c r="C241" s="18" t="inlineStr">
        <is>
          <r>
            <t xml:space="preserve">SINAPI</t>
          </r>
        </is>
      </c>
      <c r="D241" s="18" t="inlineStr"/>
      <c r="E241" s="18" t="inlineStr">
        <is>
          <r>
            <t xml:space="preserve">H</t>
          </r>
        </is>
      </c>
      <c r="F241" s="26" t="n">
        <v>0.866</v>
      </c>
      <c r="G241" s="21" t="n">
        <v>33.2</v>
      </c>
      <c r="H241" s="21" t="n">
        <f>TRUNC(TRUNC(F241,8)*G241,2)</f>
        <v>28.75</v>
      </c>
    </row>
    <row r="242" customHeight="1" ht="18">
      <c r="A242" s="2" t="inlineStr"/>
      <c r="B242" s="2" t="inlineStr"/>
      <c r="C242" s="2" t="inlineStr"/>
      <c r="D242" s="2" t="inlineStr"/>
      <c r="E242" s="2" t="inlineStr"/>
      <c r="F242" s="22" t="inlineStr">
        <is>
          <r>
            <t xml:space="preserve">TOTAL Mão de Obra com Encargos Complementares:</t>
          </r>
        </is>
      </c>
      <c r="G242" s="22" t="inlineStr"/>
      <c r="H242" s="23" t="n">
        <f>SUM(H240:H241)</f>
        <v>33.72</v>
      </c>
    </row>
    <row r="243" customHeight="1" ht="15">
      <c r="A243" s="16" t="inlineStr">
        <is>
          <r>
            <t xml:space="preserve">Serviço</t>
          </r>
        </is>
      </c>
      <c r="B243" s="16" t="inlineStr"/>
      <c r="C243" s="17" t="inlineStr">
        <is>
          <r>
            <t xml:space="preserve">FONTE</t>
          </r>
        </is>
      </c>
      <c r="D243" s="17" t="inlineStr"/>
      <c r="E243" s="17" t="inlineStr">
        <is>
          <r>
            <t xml:space="preserve">UNID</t>
          </r>
        </is>
      </c>
      <c r="F243" s="17" t="inlineStr">
        <is>
          <r>
            <t xml:space="preserve">COEFICIENTE</t>
          </r>
        </is>
      </c>
      <c r="G243" s="17" t="inlineStr">
        <is>
          <r>
            <t xml:space="preserve">PREÇO UNITÁRIO</t>
          </r>
        </is>
      </c>
      <c r="H243" s="17" t="inlineStr">
        <is>
          <r>
            <t xml:space="preserve">TOTAL</t>
          </r>
        </is>
      </c>
    </row>
    <row r="244" customHeight="1" ht="29">
      <c r="A244" s="18" t="inlineStr">
        <is>
          <r>
            <t xml:space="preserve">92263</t>
          </r>
        </is>
      </c>
      <c r="B244" s="19" t="inlineStr">
        <is>
          <r>
            <t xml:space="preserve">FABRICAÇÃO DE FÔRMA PARA PILARES E ESTRUTURAS SIMILARES, EM CHAPA DE MADEIRA COMPENSADA RESINADA, E = 17 MM. AF_09/2020</t>
          </r>
        </is>
      </c>
      <c r="C244" s="18" t="inlineStr">
        <is>
          <r>
            <t xml:space="preserve">SINAPI</t>
          </r>
        </is>
      </c>
      <c r="D244" s="18" t="inlineStr"/>
      <c r="E244" s="18" t="inlineStr">
        <is>
          <r>
            <t xml:space="preserve">M2</t>
          </r>
        </is>
      </c>
      <c r="F244" s="26" t="n">
        <v>0.263</v>
      </c>
      <c r="G244" s="21" t="n">
        <v>161.78</v>
      </c>
      <c r="H244" s="21" t="n">
        <f>TRUNC(TRUNC(F244,8)*G244,2)</f>
        <v>42.54</v>
      </c>
    </row>
    <row r="245" customHeight="1" ht="15">
      <c r="A245" s="2" t="inlineStr"/>
      <c r="B245" s="2" t="inlineStr"/>
      <c r="C245" s="2" t="inlineStr"/>
      <c r="D245" s="2" t="inlineStr"/>
      <c r="E245" s="2" t="inlineStr"/>
      <c r="F245" s="22" t="inlineStr">
        <is>
          <r>
            <t xml:space="preserve">TOTAL Serviço:</t>
          </r>
        </is>
      </c>
      <c r="G245" s="22" t="inlineStr"/>
      <c r="H245" s="23" t="n">
        <f>SUM(H244:H244)</f>
        <v>42.54</v>
      </c>
    </row>
    <row r="246" customHeight="1" ht="15">
      <c r="A246" s="2" t="inlineStr"/>
      <c r="B246" s="2" t="inlineStr"/>
      <c r="C246" s="2" t="inlineStr"/>
      <c r="D246" s="2" t="inlineStr"/>
      <c r="E246" s="2" t="inlineStr"/>
      <c r="F246" s="24" t="inlineStr">
        <is>
          <r>
            <t xml:space="preserve">VALOR:</t>
          </r>
        </is>
      </c>
      <c r="G246" s="24" t="inlineStr"/>
      <c r="H246" s="25" t="n">
        <f>ROUND(SUM(H234,H238,H242,H245),2)</f>
        <v>97.44</v>
      </c>
    </row>
    <row r="247" customHeight="1" ht="10">
      <c r="A247" s="2" t="inlineStr"/>
      <c r="B247" s="2" t="inlineStr"/>
      <c r="C247" s="2" t="inlineStr"/>
      <c r="D247" s="2" t="inlineStr"/>
      <c r="E247" s="2" t="inlineStr"/>
      <c r="F247" s="14" t="inlineStr"/>
      <c r="G247" s="14" t="inlineStr"/>
      <c r="H247" s="14" t="inlineStr"/>
    </row>
    <row r="248" customHeight="1" ht="20">
      <c r="A248" s="15" t="inlineStr">
        <is>
          <r>
            <t xml:space="preserve">3.2. 92448 MONTAGEM E DESMONTAGEM DE FÔRMA DE VIGA, ESCORAMENTO COM PONTALETE DE MADEIRA, PÉ-DIREITO SIMPLES, EM MADEIRA SERRADA, 4 UTILIZAÇÕES. AF_09/2020 (M2)</t>
          </r>
        </is>
      </c>
      <c r="B248" s="15" t="inlineStr"/>
      <c r="C248" s="15" t="inlineStr"/>
      <c r="D248" s="15" t="inlineStr"/>
      <c r="E248" s="15" t="inlineStr"/>
      <c r="F248" s="15" t="inlineStr"/>
      <c r="G248" s="15" t="inlineStr"/>
      <c r="H248" s="15" t="inlineStr"/>
    </row>
    <row r="249" customHeight="1" ht="15">
      <c r="A249" s="16" t="inlineStr">
        <is>
          <r>
            <t xml:space="preserve">Material</t>
          </r>
        </is>
      </c>
      <c r="B249" s="16" t="inlineStr"/>
      <c r="C249" s="17" t="inlineStr">
        <is>
          <r>
            <t xml:space="preserve">FONTE</t>
          </r>
        </is>
      </c>
      <c r="D249" s="17" t="inlineStr"/>
      <c r="E249" s="17" t="inlineStr">
        <is>
          <r>
            <t xml:space="preserve">UNID</t>
          </r>
        </is>
      </c>
      <c r="F249" s="17" t="inlineStr">
        <is>
          <r>
            <t xml:space="preserve">COEFICIENTE</t>
          </r>
        </is>
      </c>
      <c r="G249" s="17" t="inlineStr">
        <is>
          <r>
            <t xml:space="preserve">PREÇO UNITÁRIO</t>
          </r>
        </is>
      </c>
      <c r="H249" s="17" t="inlineStr">
        <is>
          <r>
            <t xml:space="preserve">TOTAL</t>
          </r>
        </is>
      </c>
    </row>
    <row r="250" customHeight="1" ht="21">
      <c r="A250" s="18" t="inlineStr">
        <is>
          <r>
            <t xml:space="preserve">00002692</t>
          </r>
        </is>
      </c>
      <c r="B250" s="19" t="inlineStr">
        <is>
          <r>
            <t xml:space="preserve">DESMOLDANTE PROTETOR PARA FORMAS DE MADEIRA, DE BASE OLEOSA EMULSIONADA EM AGUA</t>
          </r>
        </is>
      </c>
      <c r="C250" s="18" t="inlineStr">
        <is>
          <r>
            <t xml:space="preserve">SINAPI</t>
          </r>
        </is>
      </c>
      <c r="D250" s="18" t="inlineStr"/>
      <c r="E250" s="18" t="inlineStr">
        <is>
          <r>
            <t xml:space="preserve">L</t>
          </r>
        </is>
      </c>
      <c r="F250" s="26" t="n">
        <v>0.017</v>
      </c>
      <c r="G250" s="21" t="n">
        <v>6.46</v>
      </c>
      <c r="H250" s="21" t="n">
        <f>TRUNC(TRUNC(F250,8)*G250,2)</f>
        <v>0.1</v>
      </c>
    </row>
    <row r="251" customHeight="1" ht="21">
      <c r="A251" s="18" t="inlineStr">
        <is>
          <r>
            <t xml:space="preserve">00040304</t>
          </r>
        </is>
      </c>
      <c r="B251" s="19" t="inlineStr">
        <is>
          <r>
            <t xml:space="preserve">PREGO DE ACO POLIDO COM CABECA DUPLA 17 X 27 (2 1/2 X 11)</t>
          </r>
        </is>
      </c>
      <c r="C251" s="18" t="inlineStr">
        <is>
          <r>
            <t xml:space="preserve">SINAPI</t>
          </r>
        </is>
      </c>
      <c r="D251" s="18" t="inlineStr"/>
      <c r="E251" s="18" t="inlineStr">
        <is>
          <r>
            <t xml:space="preserve">KG</t>
          </r>
        </is>
      </c>
      <c r="F251" s="26" t="n">
        <v>0.066</v>
      </c>
      <c r="G251" s="21" t="n">
        <v>13.97</v>
      </c>
      <c r="H251" s="21" t="n">
        <f>TRUNC(TRUNC(F251,8)*G251,2)</f>
        <v>0.92</v>
      </c>
    </row>
    <row r="252" customHeight="1" ht="29">
      <c r="A252" s="18" t="inlineStr">
        <is>
          <r>
            <t xml:space="preserve">00006193</t>
          </r>
        </is>
      </c>
      <c r="B252" s="19" t="inlineStr">
        <is>
          <r>
            <t xml:space="preserve">TABUA NAO APARELHADA *2,5 X 20* CM, EM MACARANDUBA/MASSARANDUBA, ANGELIM OU EQUIVALENTE DA REGIAO - BRUTA</t>
          </r>
        </is>
      </c>
      <c r="C252" s="18" t="inlineStr">
        <is>
          <r>
            <t xml:space="preserve">SINAPI</t>
          </r>
        </is>
      </c>
      <c r="D252" s="18" t="inlineStr"/>
      <c r="E252" s="18" t="inlineStr">
        <is>
          <r>
            <t xml:space="preserve">M</t>
          </r>
        </is>
      </c>
      <c r="F252" s="26" t="n">
        <v>0.328</v>
      </c>
      <c r="G252" s="21" t="n">
        <v>23.54</v>
      </c>
      <c r="H252" s="21" t="n">
        <f>TRUNC(TRUNC(F252,8)*G252,2)</f>
        <v>7.72</v>
      </c>
    </row>
    <row r="253" customHeight="1" ht="15">
      <c r="A253" s="2" t="inlineStr"/>
      <c r="B253" s="2" t="inlineStr"/>
      <c r="C253" s="2" t="inlineStr"/>
      <c r="D253" s="2" t="inlineStr"/>
      <c r="E253" s="2" t="inlineStr"/>
      <c r="F253" s="22" t="inlineStr">
        <is>
          <r>
            <t xml:space="preserve">TOTAL Material:</t>
          </r>
        </is>
      </c>
      <c r="G253" s="22" t="inlineStr"/>
      <c r="H253" s="23" t="n">
        <f>SUM(H250:H252)</f>
        <v>8.74</v>
      </c>
    </row>
    <row r="254" customHeight="1" ht="15">
      <c r="A254" s="16" t="inlineStr">
        <is>
          <r>
            <t xml:space="preserve">Mão de Obra com Encargos Complementares</t>
          </r>
        </is>
      </c>
      <c r="B254" s="16" t="inlineStr"/>
      <c r="C254" s="17" t="inlineStr">
        <is>
          <r>
            <t xml:space="preserve">FONTE</t>
          </r>
        </is>
      </c>
      <c r="D254" s="17" t="inlineStr"/>
      <c r="E254" s="17" t="inlineStr">
        <is>
          <r>
            <t xml:space="preserve">UNID</t>
          </r>
        </is>
      </c>
      <c r="F254" s="17" t="inlineStr">
        <is>
          <r>
            <t xml:space="preserve">COEFICIENTE</t>
          </r>
        </is>
      </c>
      <c r="G254" s="17" t="inlineStr">
        <is>
          <r>
            <t xml:space="preserve">PREÇO UNITÁRIO</t>
          </r>
        </is>
      </c>
      <c r="H254" s="17" t="inlineStr">
        <is>
          <r>
            <t xml:space="preserve">TOTAL</t>
          </r>
        </is>
      </c>
    </row>
    <row r="255" customHeight="1" ht="21">
      <c r="A255" s="18" t="inlineStr">
        <is>
          <r>
            <t xml:space="preserve">88239</t>
          </r>
        </is>
      </c>
      <c r="B255" s="19" t="inlineStr">
        <is>
          <r>
            <t xml:space="preserve">AJUDANTE DE CARPINTEIRO COM ENCARGOS COMPLEMENTARES</t>
          </r>
        </is>
      </c>
      <c r="C255" s="18" t="inlineStr">
        <is>
          <r>
            <t xml:space="preserve">SINAPI</t>
          </r>
        </is>
      </c>
      <c r="D255" s="18" t="inlineStr"/>
      <c r="E255" s="18" t="inlineStr">
        <is>
          <r>
            <t xml:space="preserve">H</t>
          </r>
        </is>
      </c>
      <c r="F255" s="26" t="n">
        <v>0.309</v>
      </c>
      <c r="G255" s="21" t="n">
        <v>31.3</v>
      </c>
      <c r="H255" s="21" t="n">
        <f>TRUNC(TRUNC(F255,8)*G255,2)</f>
        <v>9.67</v>
      </c>
    </row>
    <row r="256" customHeight="1" ht="21">
      <c r="A256" s="18" t="inlineStr">
        <is>
          <r>
            <t xml:space="preserve">88262</t>
          </r>
        </is>
      </c>
      <c r="B256" s="19" t="inlineStr">
        <is>
          <r>
            <t xml:space="preserve">CARPINTEIRO DE FORMAS COM ENCARGOS COMPLEMENTARES</t>
          </r>
        </is>
      </c>
      <c r="C256" s="18" t="inlineStr">
        <is>
          <r>
            <t xml:space="preserve">SINAPI</t>
          </r>
        </is>
      </c>
      <c r="D256" s="18" t="inlineStr"/>
      <c r="E256" s="18" t="inlineStr">
        <is>
          <r>
            <t xml:space="preserve">H</t>
          </r>
        </is>
      </c>
      <c r="F256" s="26" t="n">
        <v>1.686</v>
      </c>
      <c r="G256" s="21" t="n">
        <v>33.2</v>
      </c>
      <c r="H256" s="21" t="n">
        <f>TRUNC(TRUNC(F256,8)*G256,2)</f>
        <v>55.97</v>
      </c>
    </row>
    <row r="257" customHeight="1" ht="18">
      <c r="A257" s="2" t="inlineStr"/>
      <c r="B257" s="2" t="inlineStr"/>
      <c r="C257" s="2" t="inlineStr"/>
      <c r="D257" s="2" t="inlineStr"/>
      <c r="E257" s="2" t="inlineStr"/>
      <c r="F257" s="22" t="inlineStr">
        <is>
          <r>
            <t xml:space="preserve">TOTAL Mão de Obra com Encargos Complementares:</t>
          </r>
        </is>
      </c>
      <c r="G257" s="22" t="inlineStr"/>
      <c r="H257" s="23" t="n">
        <f>SUM(H255:H256)</f>
        <v>65.64</v>
      </c>
    </row>
    <row r="258" customHeight="1" ht="15">
      <c r="A258" s="16" t="inlineStr">
        <is>
          <r>
            <t xml:space="preserve">Serviço</t>
          </r>
        </is>
      </c>
      <c r="B258" s="16" t="inlineStr"/>
      <c r="C258" s="17" t="inlineStr">
        <is>
          <r>
            <t xml:space="preserve">FONTE</t>
          </r>
        </is>
      </c>
      <c r="D258" s="17" t="inlineStr"/>
      <c r="E258" s="17" t="inlineStr">
        <is>
          <r>
            <t xml:space="preserve">UNID</t>
          </r>
        </is>
      </c>
      <c r="F258" s="17" t="inlineStr">
        <is>
          <r>
            <t xml:space="preserve">COEFICIENTE</t>
          </r>
        </is>
      </c>
      <c r="G258" s="17" t="inlineStr">
        <is>
          <r>
            <t xml:space="preserve">PREÇO UNITÁRIO</t>
          </r>
        </is>
      </c>
      <c r="H258" s="17" t="inlineStr">
        <is>
          <r>
            <t xml:space="preserve">TOTAL</t>
          </r>
        </is>
      </c>
    </row>
    <row r="259" customHeight="1" ht="21">
      <c r="A259" s="18" t="inlineStr">
        <is>
          <r>
            <t xml:space="preserve">92273</t>
          </r>
        </is>
      </c>
      <c r="B259" s="19" t="inlineStr">
        <is>
          <r>
            <t xml:space="preserve">FABRICAÇÃO DE ESCORAS DO TIPO PONTALETE, EM MADEIRA, PARA PÉ-DIREITO SIMPLES. AF_09/2020</t>
          </r>
        </is>
      </c>
      <c r="C259" s="18" t="inlineStr">
        <is>
          <r>
            <t xml:space="preserve">SINAPI</t>
          </r>
        </is>
      </c>
      <c r="D259" s="18" t="inlineStr"/>
      <c r="E259" s="18" t="inlineStr">
        <is>
          <r>
            <t xml:space="preserve">M</t>
          </r>
        </is>
      </c>
      <c r="F259" s="26" t="n">
        <v>1.879</v>
      </c>
      <c r="G259" s="21" t="n">
        <v>15.95</v>
      </c>
      <c r="H259" s="21" t="n">
        <f>TRUNC(TRUNC(F259,8)*G259,2)</f>
        <v>29.97</v>
      </c>
    </row>
    <row r="260" customHeight="1" ht="21">
      <c r="A260" s="18" t="inlineStr">
        <is>
          <r>
            <t xml:space="preserve">92270</t>
          </r>
        </is>
      </c>
      <c r="B260" s="19" t="inlineStr">
        <is>
          <r>
            <t xml:space="preserve">FABRICAÇÃO DE FÔRMA PARA VIGAS, COM MADEIRA SERRADA, E = 25 MM. AF_09/2020</t>
          </r>
        </is>
      </c>
      <c r="C260" s="18" t="inlineStr">
        <is>
          <r>
            <t xml:space="preserve">SINAPI</t>
          </r>
        </is>
      </c>
      <c r="D260" s="18" t="inlineStr"/>
      <c r="E260" s="18" t="inlineStr">
        <is>
          <r>
            <t xml:space="preserve">M2</t>
          </r>
        </is>
      </c>
      <c r="F260" s="26" t="n">
        <v>0.419</v>
      </c>
      <c r="G260" s="21" t="n">
        <v>208.58</v>
      </c>
      <c r="H260" s="21" t="n">
        <f>TRUNC(TRUNC(F260,8)*G260,2)</f>
        <v>87.39</v>
      </c>
    </row>
    <row r="261" customHeight="1" ht="15">
      <c r="A261" s="2" t="inlineStr"/>
      <c r="B261" s="2" t="inlineStr"/>
      <c r="C261" s="2" t="inlineStr"/>
      <c r="D261" s="2" t="inlineStr"/>
      <c r="E261" s="2" t="inlineStr"/>
      <c r="F261" s="22" t="inlineStr">
        <is>
          <r>
            <t xml:space="preserve">TOTAL Serviço:</t>
          </r>
        </is>
      </c>
      <c r="G261" s="22" t="inlineStr"/>
      <c r="H261" s="23" t="n">
        <f>SUM(H259:H260)</f>
        <v>117.36</v>
      </c>
    </row>
    <row r="262" customHeight="1" ht="15">
      <c r="A262" s="2" t="inlineStr"/>
      <c r="B262" s="2" t="inlineStr"/>
      <c r="C262" s="2" t="inlineStr"/>
      <c r="D262" s="2" t="inlineStr"/>
      <c r="E262" s="2" t="inlineStr"/>
      <c r="F262" s="24" t="inlineStr">
        <is>
          <r>
            <t xml:space="preserve">VALOR:</t>
          </r>
        </is>
      </c>
      <c r="G262" s="24" t="inlineStr"/>
      <c r="H262" s="25" t="n">
        <f>ROUND(SUM(H253,H257,H261),2)</f>
        <v>191.74</v>
      </c>
    </row>
    <row r="263" customHeight="1" ht="10">
      <c r="A263" s="2" t="inlineStr"/>
      <c r="B263" s="2" t="inlineStr"/>
      <c r="C263" s="2" t="inlineStr"/>
      <c r="D263" s="2" t="inlineStr"/>
      <c r="E263" s="2" t="inlineStr"/>
      <c r="F263" s="14" t="inlineStr"/>
      <c r="G263" s="14" t="inlineStr"/>
      <c r="H263" s="14" t="inlineStr"/>
    </row>
    <row r="264" customHeight="1" ht="20">
      <c r="A264" s="15" t="inlineStr">
        <is>
          <r>
            <t xml:space="preserve">3.3. 92759 ARMAÇÃO DE PILAR OU VIGA DE ESTRUTURA CONVENCIONAL DE CONCRETO ARMADO UTILIZANDO AÇO CA-60 DE 5,0 MM - MONTAGEM. AF_06/2022 (KG)</t>
          </r>
        </is>
      </c>
      <c r="B264" s="15" t="inlineStr"/>
      <c r="C264" s="15" t="inlineStr"/>
      <c r="D264" s="15" t="inlineStr"/>
      <c r="E264" s="15" t="inlineStr"/>
      <c r="F264" s="15" t="inlineStr"/>
      <c r="G264" s="15" t="inlineStr"/>
      <c r="H264" s="15" t="inlineStr"/>
    </row>
    <row r="265" customHeight="1" ht="15">
      <c r="A265" s="16" t="inlineStr">
        <is>
          <r>
            <t xml:space="preserve">Material</t>
          </r>
        </is>
      </c>
      <c r="B265" s="16" t="inlineStr"/>
      <c r="C265" s="17" t="inlineStr">
        <is>
          <r>
            <t xml:space="preserve">FONTE</t>
          </r>
        </is>
      </c>
      <c r="D265" s="17" t="inlineStr"/>
      <c r="E265" s="17" t="inlineStr">
        <is>
          <r>
            <t xml:space="preserve">UNID</t>
          </r>
        </is>
      </c>
      <c r="F265" s="17" t="inlineStr">
        <is>
          <r>
            <t xml:space="preserve">COEFICIENTE</t>
          </r>
        </is>
      </c>
      <c r="G265" s="17" t="inlineStr">
        <is>
          <r>
            <t xml:space="preserve">PREÇO UNITÁRIO</t>
          </r>
        </is>
      </c>
      <c r="H265" s="17" t="inlineStr">
        <is>
          <r>
            <t xml:space="preserve">TOTAL</t>
          </r>
        </is>
      </c>
    </row>
    <row r="266" customHeight="1" ht="21">
      <c r="A266" s="18" t="inlineStr">
        <is>
          <r>
            <t xml:space="preserve">00043132</t>
          </r>
        </is>
      </c>
      <c r="B266" s="19" t="inlineStr">
        <is>
          <r>
            <t xml:space="preserve">ARAME RECOZIDO 16 BWG, D = 1,65 MM (0,016 KG/M) OU 18 BWG, D = 1,25 MM (0,01 KG/M)</t>
          </r>
        </is>
      </c>
      <c r="C266" s="18" t="inlineStr">
        <is>
          <r>
            <t xml:space="preserve">SINAPI</t>
          </r>
        </is>
      </c>
      <c r="D266" s="18" t="inlineStr"/>
      <c r="E266" s="18" t="inlineStr">
        <is>
          <r>
            <t xml:space="preserve">KG</t>
          </r>
        </is>
      </c>
      <c r="F266" s="26" t="n">
        <v>0.025</v>
      </c>
      <c r="G266" s="21" t="n">
        <v>21.66</v>
      </c>
      <c r="H266" s="21" t="n">
        <f>TRUNC(TRUNC(F266,8)*G266,2)</f>
        <v>0.54</v>
      </c>
    </row>
    <row r="267" customHeight="1" ht="29">
      <c r="A267" s="18" t="inlineStr">
        <is>
          <r>
            <t xml:space="preserve">00039017</t>
          </r>
        </is>
      </c>
      <c r="B267" s="19" t="inlineStr">
        <is>
          <r>
            <t xml:space="preserve">ESPACADOR / DISTANCIADOR CIRCULAR COM ENTRADA LATERAL, EM PLASTICO, PARA VERGALHAO *4,2 A 12,5* MM, COBRIMENTO 20 MM</t>
          </r>
        </is>
      </c>
      <c r="C267" s="18" t="inlineStr">
        <is>
          <r>
            <t xml:space="preserve">SINAPI</t>
          </r>
        </is>
      </c>
      <c r="D267" s="18" t="inlineStr"/>
      <c r="E267" s="18" t="inlineStr">
        <is>
          <r>
            <t xml:space="preserve">UN</t>
          </r>
        </is>
      </c>
      <c r="F267" s="26" t="n">
        <v>1.19</v>
      </c>
      <c r="G267" s="21" t="n">
        <v>0.22</v>
      </c>
      <c r="H267" s="21" t="n">
        <f>TRUNC(TRUNC(F267,8)*G267,2)</f>
        <v>0.26</v>
      </c>
    </row>
    <row r="268" customHeight="1" ht="15">
      <c r="A268" s="2" t="inlineStr"/>
      <c r="B268" s="2" t="inlineStr"/>
      <c r="C268" s="2" t="inlineStr"/>
      <c r="D268" s="2" t="inlineStr"/>
      <c r="E268" s="2" t="inlineStr"/>
      <c r="F268" s="22" t="inlineStr">
        <is>
          <r>
            <t xml:space="preserve">TOTAL Material:</t>
          </r>
        </is>
      </c>
      <c r="G268" s="22" t="inlineStr"/>
      <c r="H268" s="23" t="n">
        <f>SUM(H266:H267)</f>
        <v>0.8</v>
      </c>
    </row>
    <row r="269" customHeight="1" ht="15">
      <c r="A269" s="16" t="inlineStr">
        <is>
          <r>
            <t xml:space="preserve">Mão de Obra com Encargos Complementares</t>
          </r>
        </is>
      </c>
      <c r="B269" s="16" t="inlineStr"/>
      <c r="C269" s="17" t="inlineStr">
        <is>
          <r>
            <t xml:space="preserve">FONTE</t>
          </r>
        </is>
      </c>
      <c r="D269" s="17" t="inlineStr"/>
      <c r="E269" s="17" t="inlineStr">
        <is>
          <r>
            <t xml:space="preserve">UNID</t>
          </r>
        </is>
      </c>
      <c r="F269" s="17" t="inlineStr">
        <is>
          <r>
            <t xml:space="preserve">COEFICIENTE</t>
          </r>
        </is>
      </c>
      <c r="G269" s="17" t="inlineStr">
        <is>
          <r>
            <t xml:space="preserve">PREÇO UNITÁRIO</t>
          </r>
        </is>
      </c>
      <c r="H269" s="17" t="inlineStr">
        <is>
          <r>
            <t xml:space="preserve">TOTAL</t>
          </r>
        </is>
      </c>
    </row>
    <row r="270" customHeight="1" ht="21">
      <c r="A270" s="18" t="inlineStr">
        <is>
          <r>
            <t xml:space="preserve">88238</t>
          </r>
        </is>
      </c>
      <c r="B270" s="19" t="inlineStr">
        <is>
          <r>
            <t xml:space="preserve">AJUDANTE DE ARMADOR COM ENCARGOS COMPLEMENTARES</t>
          </r>
        </is>
      </c>
      <c r="C270" s="18" t="inlineStr">
        <is>
          <r>
            <t xml:space="preserve">SINAPI</t>
          </r>
        </is>
      </c>
      <c r="D270" s="18" t="inlineStr"/>
      <c r="E270" s="18" t="inlineStr">
        <is>
          <r>
            <t xml:space="preserve">H</t>
          </r>
        </is>
      </c>
      <c r="F270" s="26" t="n">
        <v>0.0175</v>
      </c>
      <c r="G270" s="21" t="n">
        <v>31.69</v>
      </c>
      <c r="H270" s="21" t="n">
        <f>TRUNC(TRUNC(F270,8)*G270,2)</f>
        <v>0.55</v>
      </c>
    </row>
    <row r="271" customHeight="1" ht="15">
      <c r="A271" s="18" t="inlineStr">
        <is>
          <r>
            <t xml:space="preserve">88245</t>
          </r>
        </is>
      </c>
      <c r="B271" s="19" t="inlineStr">
        <is>
          <r>
            <t xml:space="preserve">ARMADOR COM ENCARGOS COMPLEMENTARES</t>
          </r>
        </is>
      </c>
      <c r="C271" s="18" t="inlineStr">
        <is>
          <r>
            <t xml:space="preserve">SINAPI</t>
          </r>
        </is>
      </c>
      <c r="D271" s="18" t="inlineStr"/>
      <c r="E271" s="18" t="inlineStr">
        <is>
          <r>
            <t xml:space="preserve">H</t>
          </r>
        </is>
      </c>
      <c r="F271" s="26" t="n">
        <v>0.1069</v>
      </c>
      <c r="G271" s="21" t="n">
        <v>33.66</v>
      </c>
      <c r="H271" s="21" t="n">
        <f>TRUNC(TRUNC(F271,8)*G271,2)</f>
        <v>3.59</v>
      </c>
    </row>
    <row r="272" customHeight="1" ht="18">
      <c r="A272" s="2" t="inlineStr"/>
      <c r="B272" s="2" t="inlineStr"/>
      <c r="C272" s="2" t="inlineStr"/>
      <c r="D272" s="2" t="inlineStr"/>
      <c r="E272" s="2" t="inlineStr"/>
      <c r="F272" s="22" t="inlineStr">
        <is>
          <r>
            <t xml:space="preserve">TOTAL Mão de Obra com Encargos Complementares:</t>
          </r>
        </is>
      </c>
      <c r="G272" s="22" t="inlineStr"/>
      <c r="H272" s="23" t="n">
        <f>SUM(H270:H271)</f>
        <v>4.14</v>
      </c>
    </row>
    <row r="273" customHeight="1" ht="15">
      <c r="A273" s="16" t="inlineStr">
        <is>
          <r>
            <t xml:space="preserve">Serviço</t>
          </r>
        </is>
      </c>
      <c r="B273" s="16" t="inlineStr"/>
      <c r="C273" s="17" t="inlineStr">
        <is>
          <r>
            <t xml:space="preserve">FONTE</t>
          </r>
        </is>
      </c>
      <c r="D273" s="17" t="inlineStr"/>
      <c r="E273" s="17" t="inlineStr">
        <is>
          <r>
            <t xml:space="preserve">UNID</t>
          </r>
        </is>
      </c>
      <c r="F273" s="17" t="inlineStr">
        <is>
          <r>
            <t xml:space="preserve">COEFICIENTE</t>
          </r>
        </is>
      </c>
      <c r="G273" s="17" t="inlineStr">
        <is>
          <r>
            <t xml:space="preserve">PREÇO UNITÁRIO</t>
          </r>
        </is>
      </c>
      <c r="H273" s="17" t="inlineStr">
        <is>
          <r>
            <t xml:space="preserve">TOTAL</t>
          </r>
        </is>
      </c>
    </row>
    <row r="274" customHeight="1" ht="21">
      <c r="A274" s="18" t="inlineStr">
        <is>
          <r>
            <t xml:space="preserve">92800</t>
          </r>
        </is>
      </c>
      <c r="B274" s="19" t="inlineStr">
        <is>
          <r>
            <t xml:space="preserve">CORTE E DOBRA DE AÇO CA-60, DIÂMETRO DE 5,0 MM. AF_06/2022</t>
          </r>
        </is>
      </c>
      <c r="C274" s="18" t="inlineStr">
        <is>
          <r>
            <t xml:space="preserve">SINAPI</t>
          </r>
        </is>
      </c>
      <c r="D274" s="18" t="inlineStr"/>
      <c r="E274" s="18" t="inlineStr">
        <is>
          <r>
            <t xml:space="preserve">KG</t>
          </r>
        </is>
      </c>
      <c r="F274" s="26" t="n">
        <v>1.0</v>
      </c>
      <c r="G274" s="21" t="n">
        <v>8.56</v>
      </c>
      <c r="H274" s="21" t="n">
        <f>TRUNC(TRUNC(F274,8)*G274,2)</f>
        <v>8.56</v>
      </c>
    </row>
    <row r="275" customHeight="1" ht="15">
      <c r="A275" s="2" t="inlineStr"/>
      <c r="B275" s="2" t="inlineStr"/>
      <c r="C275" s="2" t="inlineStr"/>
      <c r="D275" s="2" t="inlineStr"/>
      <c r="E275" s="2" t="inlineStr"/>
      <c r="F275" s="22" t="inlineStr">
        <is>
          <r>
            <t xml:space="preserve">TOTAL Serviço:</t>
          </r>
        </is>
      </c>
      <c r="G275" s="22" t="inlineStr"/>
      <c r="H275" s="23" t="n">
        <f>SUM(H274:H274)</f>
        <v>8.56</v>
      </c>
    </row>
    <row r="276" customHeight="1" ht="15">
      <c r="A276" s="2" t="inlineStr"/>
      <c r="B276" s="2" t="inlineStr"/>
      <c r="C276" s="2" t="inlineStr"/>
      <c r="D276" s="2" t="inlineStr"/>
      <c r="E276" s="2" t="inlineStr"/>
      <c r="F276" s="24" t="inlineStr">
        <is>
          <r>
            <t xml:space="preserve">VALOR:</t>
          </r>
        </is>
      </c>
      <c r="G276" s="24" t="inlineStr"/>
      <c r="H276" s="25" t="n">
        <f>ROUND(SUM(H268,H272,H275),2)</f>
        <v>13.5</v>
      </c>
    </row>
    <row r="277" customHeight="1" ht="10">
      <c r="A277" s="2" t="inlineStr"/>
      <c r="B277" s="2" t="inlineStr"/>
      <c r="C277" s="2" t="inlineStr"/>
      <c r="D277" s="2" t="inlineStr"/>
      <c r="E277" s="2" t="inlineStr"/>
      <c r="F277" s="14" t="inlineStr"/>
      <c r="G277" s="14" t="inlineStr"/>
      <c r="H277" s="14" t="inlineStr"/>
    </row>
    <row r="278" customHeight="1" ht="20">
      <c r="A278" s="15" t="inlineStr">
        <is>
          <r>
            <t xml:space="preserve">3.4. 92760 ARMAÇÃO DE PILAR OU VIGA DE ESTRUTURA CONVENCIONAL DE CONCRETO ARMADO UTILIZANDO AÇO CA-50 DE 6,3 MM - MONTAGEM. AF_06/2022 (KG)</t>
          </r>
        </is>
      </c>
      <c r="B278" s="15" t="inlineStr"/>
      <c r="C278" s="15" t="inlineStr"/>
      <c r="D278" s="15" t="inlineStr"/>
      <c r="E278" s="15" t="inlineStr"/>
      <c r="F278" s="15" t="inlineStr"/>
      <c r="G278" s="15" t="inlineStr"/>
      <c r="H278" s="15" t="inlineStr"/>
    </row>
    <row r="279" customHeight="1" ht="15">
      <c r="A279" s="16" t="inlineStr">
        <is>
          <r>
            <t xml:space="preserve">Material</t>
          </r>
        </is>
      </c>
      <c r="B279" s="16" t="inlineStr"/>
      <c r="C279" s="17" t="inlineStr">
        <is>
          <r>
            <t xml:space="preserve">FONTE</t>
          </r>
        </is>
      </c>
      <c r="D279" s="17" t="inlineStr"/>
      <c r="E279" s="17" t="inlineStr">
        <is>
          <r>
            <t xml:space="preserve">UNID</t>
          </r>
        </is>
      </c>
      <c r="F279" s="17" t="inlineStr">
        <is>
          <r>
            <t xml:space="preserve">COEFICIENTE</t>
          </r>
        </is>
      </c>
      <c r="G279" s="17" t="inlineStr">
        <is>
          <r>
            <t xml:space="preserve">PREÇO UNITÁRIO</t>
          </r>
        </is>
      </c>
      <c r="H279" s="17" t="inlineStr">
        <is>
          <r>
            <t xml:space="preserve">TOTAL</t>
          </r>
        </is>
      </c>
    </row>
    <row r="280" customHeight="1" ht="21">
      <c r="A280" s="18" t="inlineStr">
        <is>
          <r>
            <t xml:space="preserve">00043132</t>
          </r>
        </is>
      </c>
      <c r="B280" s="19" t="inlineStr">
        <is>
          <r>
            <t xml:space="preserve">ARAME RECOZIDO 16 BWG, D = 1,65 MM (0,016 KG/M) OU 18 BWG, D = 1,25 MM (0,01 KG/M)</t>
          </r>
        </is>
      </c>
      <c r="C280" s="18" t="inlineStr">
        <is>
          <r>
            <t xml:space="preserve">SINAPI</t>
          </r>
        </is>
      </c>
      <c r="D280" s="18" t="inlineStr"/>
      <c r="E280" s="18" t="inlineStr">
        <is>
          <r>
            <t xml:space="preserve">KG</t>
          </r>
        </is>
      </c>
      <c r="F280" s="26" t="n">
        <v>0.025</v>
      </c>
      <c r="G280" s="21" t="n">
        <v>21.66</v>
      </c>
      <c r="H280" s="21" t="n">
        <f>TRUNC(TRUNC(F280,8)*G280,2)</f>
        <v>0.54</v>
      </c>
    </row>
    <row r="281" customHeight="1" ht="29">
      <c r="A281" s="18" t="inlineStr">
        <is>
          <r>
            <t xml:space="preserve">00039017</t>
          </r>
        </is>
      </c>
      <c r="B281" s="19" t="inlineStr">
        <is>
          <r>
            <t xml:space="preserve">ESPACADOR / DISTANCIADOR CIRCULAR COM ENTRADA LATERAL, EM PLASTICO, PARA VERGALHAO *4,2 A 12,5* MM, COBRIMENTO 20 MM</t>
          </r>
        </is>
      </c>
      <c r="C281" s="18" t="inlineStr">
        <is>
          <r>
            <t xml:space="preserve">SINAPI</t>
          </r>
        </is>
      </c>
      <c r="D281" s="18" t="inlineStr"/>
      <c r="E281" s="18" t="inlineStr">
        <is>
          <r>
            <t xml:space="preserve">UN</t>
          </r>
        </is>
      </c>
      <c r="F281" s="26" t="n">
        <v>0.97</v>
      </c>
      <c r="G281" s="21" t="n">
        <v>0.22</v>
      </c>
      <c r="H281" s="21" t="n">
        <f>TRUNC(TRUNC(F281,8)*G281,2)</f>
        <v>0.21</v>
      </c>
    </row>
    <row r="282" customHeight="1" ht="15">
      <c r="A282" s="2" t="inlineStr"/>
      <c r="B282" s="2" t="inlineStr"/>
      <c r="C282" s="2" t="inlineStr"/>
      <c r="D282" s="2" t="inlineStr"/>
      <c r="E282" s="2" t="inlineStr"/>
      <c r="F282" s="22" t="inlineStr">
        <is>
          <r>
            <t xml:space="preserve">TOTAL Material:</t>
          </r>
        </is>
      </c>
      <c r="G282" s="22" t="inlineStr"/>
      <c r="H282" s="23" t="n">
        <f>SUM(H280:H281)</f>
        <v>0.75</v>
      </c>
    </row>
    <row r="283" customHeight="1" ht="15">
      <c r="A283" s="16" t="inlineStr">
        <is>
          <r>
            <t xml:space="preserve">Mão de Obra com Encargos Complementares</t>
          </r>
        </is>
      </c>
      <c r="B283" s="16" t="inlineStr"/>
      <c r="C283" s="17" t="inlineStr">
        <is>
          <r>
            <t xml:space="preserve">FONTE</t>
          </r>
        </is>
      </c>
      <c r="D283" s="17" t="inlineStr"/>
      <c r="E283" s="17" t="inlineStr">
        <is>
          <r>
            <t xml:space="preserve">UNID</t>
          </r>
        </is>
      </c>
      <c r="F283" s="17" t="inlineStr">
        <is>
          <r>
            <t xml:space="preserve">COEFICIENTE</t>
          </r>
        </is>
      </c>
      <c r="G283" s="17" t="inlineStr">
        <is>
          <r>
            <t xml:space="preserve">PREÇO UNITÁRIO</t>
          </r>
        </is>
      </c>
      <c r="H283" s="17" t="inlineStr">
        <is>
          <r>
            <t xml:space="preserve">TOTAL</t>
          </r>
        </is>
      </c>
    </row>
    <row r="284" customHeight="1" ht="21">
      <c r="A284" s="18" t="inlineStr">
        <is>
          <r>
            <t xml:space="preserve">88238</t>
          </r>
        </is>
      </c>
      <c r="B284" s="19" t="inlineStr">
        <is>
          <r>
            <t xml:space="preserve">AJUDANTE DE ARMADOR COM ENCARGOS COMPLEMENTARES</t>
          </r>
        </is>
      </c>
      <c r="C284" s="18" t="inlineStr">
        <is>
          <r>
            <t xml:space="preserve">SINAPI</t>
          </r>
        </is>
      </c>
      <c r="D284" s="18" t="inlineStr"/>
      <c r="E284" s="18" t="inlineStr">
        <is>
          <r>
            <t xml:space="preserve">H</t>
          </r>
        </is>
      </c>
      <c r="F284" s="26" t="n">
        <v>0.0129</v>
      </c>
      <c r="G284" s="21" t="n">
        <v>31.69</v>
      </c>
      <c r="H284" s="21" t="n">
        <f>TRUNC(TRUNC(F284,8)*G284,2)</f>
        <v>0.4</v>
      </c>
    </row>
    <row r="285" customHeight="1" ht="15">
      <c r="A285" s="18" t="inlineStr">
        <is>
          <r>
            <t xml:space="preserve">88245</t>
          </r>
        </is>
      </c>
      <c r="B285" s="19" t="inlineStr">
        <is>
          <r>
            <t xml:space="preserve">ARMADOR COM ENCARGOS COMPLEMENTARES</t>
          </r>
        </is>
      </c>
      <c r="C285" s="18" t="inlineStr">
        <is>
          <r>
            <t xml:space="preserve">SINAPI</t>
          </r>
        </is>
      </c>
      <c r="D285" s="18" t="inlineStr"/>
      <c r="E285" s="18" t="inlineStr">
        <is>
          <r>
            <t xml:space="preserve">H</t>
          </r>
        </is>
      </c>
      <c r="F285" s="26" t="n">
        <v>0.079</v>
      </c>
      <c r="G285" s="21" t="n">
        <v>33.66</v>
      </c>
      <c r="H285" s="21" t="n">
        <f>TRUNC(TRUNC(F285,8)*G285,2)</f>
        <v>2.65</v>
      </c>
    </row>
    <row r="286" customHeight="1" ht="18">
      <c r="A286" s="2" t="inlineStr"/>
      <c r="B286" s="2" t="inlineStr"/>
      <c r="C286" s="2" t="inlineStr"/>
      <c r="D286" s="2" t="inlineStr"/>
      <c r="E286" s="2" t="inlineStr"/>
      <c r="F286" s="22" t="inlineStr">
        <is>
          <r>
            <t xml:space="preserve">TOTAL Mão de Obra com Encargos Complementares:</t>
          </r>
        </is>
      </c>
      <c r="G286" s="22" t="inlineStr"/>
      <c r="H286" s="23" t="n">
        <f>SUM(H284:H285)</f>
        <v>3.05</v>
      </c>
    </row>
    <row r="287" customHeight="1" ht="15">
      <c r="A287" s="16" t="inlineStr">
        <is>
          <r>
            <t xml:space="preserve">Serviço</t>
          </r>
        </is>
      </c>
      <c r="B287" s="16" t="inlineStr"/>
      <c r="C287" s="17" t="inlineStr">
        <is>
          <r>
            <t xml:space="preserve">FONTE</t>
          </r>
        </is>
      </c>
      <c r="D287" s="17" t="inlineStr"/>
      <c r="E287" s="17" t="inlineStr">
        <is>
          <r>
            <t xml:space="preserve">UNID</t>
          </r>
        </is>
      </c>
      <c r="F287" s="17" t="inlineStr">
        <is>
          <r>
            <t xml:space="preserve">COEFICIENTE</t>
          </r>
        </is>
      </c>
      <c r="G287" s="17" t="inlineStr">
        <is>
          <r>
            <t xml:space="preserve">PREÇO UNITÁRIO</t>
          </r>
        </is>
      </c>
      <c r="H287" s="17" t="inlineStr">
        <is>
          <r>
            <t xml:space="preserve">TOTAL</t>
          </r>
        </is>
      </c>
    </row>
    <row r="288" customHeight="1" ht="21">
      <c r="A288" s="18" t="inlineStr">
        <is>
          <r>
            <t xml:space="preserve">92801</t>
          </r>
        </is>
      </c>
      <c r="B288" s="19" t="inlineStr">
        <is>
          <r>
            <t xml:space="preserve">CORTE E DOBRA DE AÇO CA-50, DIÂMETRO DE 6,3 MM. AF_06/2022</t>
          </r>
        </is>
      </c>
      <c r="C288" s="18" t="inlineStr">
        <is>
          <r>
            <t xml:space="preserve">SINAPI</t>
          </r>
        </is>
      </c>
      <c r="D288" s="18" t="inlineStr"/>
      <c r="E288" s="18" t="inlineStr">
        <is>
          <r>
            <t xml:space="preserve">KG</t>
          </r>
        </is>
      </c>
      <c r="F288" s="26" t="n">
        <v>1.0</v>
      </c>
      <c r="G288" s="21" t="n">
        <v>8.22</v>
      </c>
      <c r="H288" s="21" t="n">
        <f>TRUNC(TRUNC(F288,8)*G288,2)</f>
        <v>8.22</v>
      </c>
    </row>
    <row r="289" customHeight="1" ht="15">
      <c r="A289" s="2" t="inlineStr"/>
      <c r="B289" s="2" t="inlineStr"/>
      <c r="C289" s="2" t="inlineStr"/>
      <c r="D289" s="2" t="inlineStr"/>
      <c r="E289" s="2" t="inlineStr"/>
      <c r="F289" s="22" t="inlineStr">
        <is>
          <r>
            <t xml:space="preserve">TOTAL Serviço:</t>
          </r>
        </is>
      </c>
      <c r="G289" s="22" t="inlineStr"/>
      <c r="H289" s="23" t="n">
        <f>SUM(H288:H288)</f>
        <v>8.22</v>
      </c>
    </row>
    <row r="290" customHeight="1" ht="15">
      <c r="A290" s="2" t="inlineStr"/>
      <c r="B290" s="2" t="inlineStr"/>
      <c r="C290" s="2" t="inlineStr"/>
      <c r="D290" s="2" t="inlineStr"/>
      <c r="E290" s="2" t="inlineStr"/>
      <c r="F290" s="24" t="inlineStr">
        <is>
          <r>
            <t xml:space="preserve">VALOR:</t>
          </r>
        </is>
      </c>
      <c r="G290" s="24" t="inlineStr"/>
      <c r="H290" s="25" t="n">
        <f>ROUND(SUM(H282,H286,H289),2)</f>
        <v>12.02</v>
      </c>
    </row>
    <row r="291" customHeight="1" ht="10">
      <c r="A291" s="2" t="inlineStr"/>
      <c r="B291" s="2" t="inlineStr"/>
      <c r="C291" s="2" t="inlineStr"/>
      <c r="D291" s="2" t="inlineStr"/>
      <c r="E291" s="2" t="inlineStr"/>
      <c r="F291" s="14" t="inlineStr"/>
      <c r="G291" s="14" t="inlineStr"/>
      <c r="H291" s="14" t="inlineStr"/>
    </row>
    <row r="292" customHeight="1" ht="20">
      <c r="A292" s="15" t="inlineStr">
        <is>
          <r>
            <t xml:space="preserve">3.5. 92761 ARMAÇÃO DE PILAR OU VIGA DE ESTRUTURA CONVENCIONAL DE CONCRETO ARMADO UTILIZANDO AÇO CA-50 DE 8,0 MM - MONTAGEM. AF_06/2022 (KG)</t>
          </r>
        </is>
      </c>
      <c r="B292" s="15" t="inlineStr"/>
      <c r="C292" s="15" t="inlineStr"/>
      <c r="D292" s="15" t="inlineStr"/>
      <c r="E292" s="15" t="inlineStr"/>
      <c r="F292" s="15" t="inlineStr"/>
      <c r="G292" s="15" t="inlineStr"/>
      <c r="H292" s="15" t="inlineStr"/>
    </row>
    <row r="293" customHeight="1" ht="15">
      <c r="A293" s="16" t="inlineStr">
        <is>
          <r>
            <t xml:space="preserve">Material</t>
          </r>
        </is>
      </c>
      <c r="B293" s="16" t="inlineStr"/>
      <c r="C293" s="17" t="inlineStr">
        <is>
          <r>
            <t xml:space="preserve">FONTE</t>
          </r>
        </is>
      </c>
      <c r="D293" s="17" t="inlineStr"/>
      <c r="E293" s="17" t="inlineStr">
        <is>
          <r>
            <t xml:space="preserve">UNID</t>
          </r>
        </is>
      </c>
      <c r="F293" s="17" t="inlineStr">
        <is>
          <r>
            <t xml:space="preserve">COEFICIENTE</t>
          </r>
        </is>
      </c>
      <c r="G293" s="17" t="inlineStr">
        <is>
          <r>
            <t xml:space="preserve">PREÇO UNITÁRIO</t>
          </r>
        </is>
      </c>
      <c r="H293" s="17" t="inlineStr">
        <is>
          <r>
            <t xml:space="preserve">TOTAL</t>
          </r>
        </is>
      </c>
    </row>
    <row r="294" customHeight="1" ht="21">
      <c r="A294" s="18" t="inlineStr">
        <is>
          <r>
            <t xml:space="preserve">00043132</t>
          </r>
        </is>
      </c>
      <c r="B294" s="19" t="inlineStr">
        <is>
          <r>
            <t xml:space="preserve">ARAME RECOZIDO 16 BWG, D = 1,65 MM (0,016 KG/M) OU 18 BWG, D = 1,25 MM (0,01 KG/M)</t>
          </r>
        </is>
      </c>
      <c r="C294" s="18" t="inlineStr">
        <is>
          <r>
            <t xml:space="preserve">SINAPI</t>
          </r>
        </is>
      </c>
      <c r="D294" s="18" t="inlineStr"/>
      <c r="E294" s="18" t="inlineStr">
        <is>
          <r>
            <t xml:space="preserve">KG</t>
          </r>
        </is>
      </c>
      <c r="F294" s="26" t="n">
        <v>0.025</v>
      </c>
      <c r="G294" s="21" t="n">
        <v>21.66</v>
      </c>
      <c r="H294" s="21" t="n">
        <f>TRUNC(TRUNC(F294,8)*G294,2)</f>
        <v>0.54</v>
      </c>
    </row>
    <row r="295" customHeight="1" ht="29">
      <c r="A295" s="18" t="inlineStr">
        <is>
          <r>
            <t xml:space="preserve">00039017</t>
          </r>
        </is>
      </c>
      <c r="B295" s="19" t="inlineStr">
        <is>
          <r>
            <t xml:space="preserve">ESPACADOR / DISTANCIADOR CIRCULAR COM ENTRADA LATERAL, EM PLASTICO, PARA VERGALHAO *4,2 A 12,5* MM, COBRIMENTO 20 MM</t>
          </r>
        </is>
      </c>
      <c r="C295" s="18" t="inlineStr">
        <is>
          <r>
            <t xml:space="preserve">SINAPI</t>
          </r>
        </is>
      </c>
      <c r="D295" s="18" t="inlineStr"/>
      <c r="E295" s="18" t="inlineStr">
        <is>
          <r>
            <t xml:space="preserve">UN</t>
          </r>
        </is>
      </c>
      <c r="F295" s="26" t="n">
        <v>0.743</v>
      </c>
      <c r="G295" s="21" t="n">
        <v>0.22</v>
      </c>
      <c r="H295" s="21" t="n">
        <f>TRUNC(TRUNC(F295,8)*G295,2)</f>
        <v>0.16</v>
      </c>
    </row>
    <row r="296" customHeight="1" ht="15">
      <c r="A296" s="2" t="inlineStr"/>
      <c r="B296" s="2" t="inlineStr"/>
      <c r="C296" s="2" t="inlineStr"/>
      <c r="D296" s="2" t="inlineStr"/>
      <c r="E296" s="2" t="inlineStr"/>
      <c r="F296" s="22" t="inlineStr">
        <is>
          <r>
            <t xml:space="preserve">TOTAL Material:</t>
          </r>
        </is>
      </c>
      <c r="G296" s="22" t="inlineStr"/>
      <c r="H296" s="23" t="n">
        <f>SUM(H294:H295)</f>
        <v>0.7</v>
      </c>
    </row>
    <row r="297" customHeight="1" ht="15">
      <c r="A297" s="16" t="inlineStr">
        <is>
          <r>
            <t xml:space="preserve">Mão de Obra com Encargos Complementares</t>
          </r>
        </is>
      </c>
      <c r="B297" s="16" t="inlineStr"/>
      <c r="C297" s="17" t="inlineStr">
        <is>
          <r>
            <t xml:space="preserve">FONTE</t>
          </r>
        </is>
      </c>
      <c r="D297" s="17" t="inlineStr"/>
      <c r="E297" s="17" t="inlineStr">
        <is>
          <r>
            <t xml:space="preserve">UNID</t>
          </r>
        </is>
      </c>
      <c r="F297" s="17" t="inlineStr">
        <is>
          <r>
            <t xml:space="preserve">COEFICIENTE</t>
          </r>
        </is>
      </c>
      <c r="G297" s="17" t="inlineStr">
        <is>
          <r>
            <t xml:space="preserve">PREÇO UNITÁRIO</t>
          </r>
        </is>
      </c>
      <c r="H297" s="17" t="inlineStr">
        <is>
          <r>
            <t xml:space="preserve">TOTAL</t>
          </r>
        </is>
      </c>
    </row>
    <row r="298" customHeight="1" ht="21">
      <c r="A298" s="18" t="inlineStr">
        <is>
          <r>
            <t xml:space="preserve">88238</t>
          </r>
        </is>
      </c>
      <c r="B298" s="19" t="inlineStr">
        <is>
          <r>
            <t xml:space="preserve">AJUDANTE DE ARMADOR COM ENCARGOS COMPLEMENTARES</t>
          </r>
        </is>
      </c>
      <c r="C298" s="18" t="inlineStr">
        <is>
          <r>
            <t xml:space="preserve">SINAPI</t>
          </r>
        </is>
      </c>
      <c r="D298" s="18" t="inlineStr"/>
      <c r="E298" s="18" t="inlineStr">
        <is>
          <r>
            <t xml:space="preserve">H</t>
          </r>
        </is>
      </c>
      <c r="F298" s="26" t="n">
        <v>0.0092</v>
      </c>
      <c r="G298" s="21" t="n">
        <v>31.69</v>
      </c>
      <c r="H298" s="21" t="n">
        <f>TRUNC(TRUNC(F298,8)*G298,2)</f>
        <v>0.29</v>
      </c>
    </row>
    <row r="299" customHeight="1" ht="15">
      <c r="A299" s="18" t="inlineStr">
        <is>
          <r>
            <t xml:space="preserve">88245</t>
          </r>
        </is>
      </c>
      <c r="B299" s="19" t="inlineStr">
        <is>
          <r>
            <t xml:space="preserve">ARMADOR COM ENCARGOS COMPLEMENTARES</t>
          </r>
        </is>
      </c>
      <c r="C299" s="18" t="inlineStr">
        <is>
          <r>
            <t xml:space="preserve">SINAPI</t>
          </r>
        </is>
      </c>
      <c r="D299" s="18" t="inlineStr"/>
      <c r="E299" s="18" t="inlineStr">
        <is>
          <r>
            <t xml:space="preserve">H</t>
          </r>
        </is>
      </c>
      <c r="F299" s="26" t="n">
        <v>0.0561</v>
      </c>
      <c r="G299" s="21" t="n">
        <v>33.66</v>
      </c>
      <c r="H299" s="21" t="n">
        <f>TRUNC(TRUNC(F299,8)*G299,2)</f>
        <v>1.88</v>
      </c>
    </row>
    <row r="300" customHeight="1" ht="18">
      <c r="A300" s="2" t="inlineStr"/>
      <c r="B300" s="2" t="inlineStr"/>
      <c r="C300" s="2" t="inlineStr"/>
      <c r="D300" s="2" t="inlineStr"/>
      <c r="E300" s="2" t="inlineStr"/>
      <c r="F300" s="22" t="inlineStr">
        <is>
          <r>
            <t xml:space="preserve">TOTAL Mão de Obra com Encargos Complementares:</t>
          </r>
        </is>
      </c>
      <c r="G300" s="22" t="inlineStr"/>
      <c r="H300" s="23" t="n">
        <f>SUM(H298:H299)</f>
        <v>2.17</v>
      </c>
    </row>
    <row r="301" customHeight="1" ht="15">
      <c r="A301" s="16" t="inlineStr">
        <is>
          <r>
            <t xml:space="preserve">Serviço</t>
          </r>
        </is>
      </c>
      <c r="B301" s="16" t="inlineStr"/>
      <c r="C301" s="17" t="inlineStr">
        <is>
          <r>
            <t xml:space="preserve">FONTE</t>
          </r>
        </is>
      </c>
      <c r="D301" s="17" t="inlineStr"/>
      <c r="E301" s="17" t="inlineStr">
        <is>
          <r>
            <t xml:space="preserve">UNID</t>
          </r>
        </is>
      </c>
      <c r="F301" s="17" t="inlineStr">
        <is>
          <r>
            <t xml:space="preserve">COEFICIENTE</t>
          </r>
        </is>
      </c>
      <c r="G301" s="17" t="inlineStr">
        <is>
          <r>
            <t xml:space="preserve">PREÇO UNITÁRIO</t>
          </r>
        </is>
      </c>
      <c r="H301" s="17" t="inlineStr">
        <is>
          <r>
            <t xml:space="preserve">TOTAL</t>
          </r>
        </is>
      </c>
    </row>
    <row r="302" customHeight="1" ht="21">
      <c r="A302" s="18" t="inlineStr">
        <is>
          <r>
            <t xml:space="preserve">92802</t>
          </r>
        </is>
      </c>
      <c r="B302" s="19" t="inlineStr">
        <is>
          <r>
            <t xml:space="preserve">CORTE E DOBRA DE AÇO CA-50, DIÂMETRO DE 8,0 MM. AF_06/2022</t>
          </r>
        </is>
      </c>
      <c r="C302" s="18" t="inlineStr">
        <is>
          <r>
            <t xml:space="preserve">SINAPI</t>
          </r>
        </is>
      </c>
      <c r="D302" s="18" t="inlineStr"/>
      <c r="E302" s="18" t="inlineStr">
        <is>
          <r>
            <t xml:space="preserve">KG</t>
          </r>
        </is>
      </c>
      <c r="F302" s="26" t="n">
        <v>1.0</v>
      </c>
      <c r="G302" s="21" t="n">
        <v>7.95</v>
      </c>
      <c r="H302" s="21" t="n">
        <f>TRUNC(TRUNC(F302,8)*G302,2)</f>
        <v>7.95</v>
      </c>
    </row>
    <row r="303" customHeight="1" ht="15">
      <c r="A303" s="2" t="inlineStr"/>
      <c r="B303" s="2" t="inlineStr"/>
      <c r="C303" s="2" t="inlineStr"/>
      <c r="D303" s="2" t="inlineStr"/>
      <c r="E303" s="2" t="inlineStr"/>
      <c r="F303" s="22" t="inlineStr">
        <is>
          <r>
            <t xml:space="preserve">TOTAL Serviço:</t>
          </r>
        </is>
      </c>
      <c r="G303" s="22" t="inlineStr"/>
      <c r="H303" s="23" t="n">
        <f>SUM(H302:H302)</f>
        <v>7.95</v>
      </c>
    </row>
    <row r="304" customHeight="1" ht="15">
      <c r="A304" s="2" t="inlineStr"/>
      <c r="B304" s="2" t="inlineStr"/>
      <c r="C304" s="2" t="inlineStr"/>
      <c r="D304" s="2" t="inlineStr"/>
      <c r="E304" s="2" t="inlineStr"/>
      <c r="F304" s="24" t="inlineStr">
        <is>
          <r>
            <t xml:space="preserve">VALOR:</t>
          </r>
        </is>
      </c>
      <c r="G304" s="24" t="inlineStr"/>
      <c r="H304" s="25" t="n">
        <f>ROUND(SUM(H296,H300,H303),2)</f>
        <v>10.82</v>
      </c>
    </row>
    <row r="305" customHeight="1" ht="10">
      <c r="A305" s="2" t="inlineStr"/>
      <c r="B305" s="2" t="inlineStr"/>
      <c r="C305" s="2" t="inlineStr"/>
      <c r="D305" s="2" t="inlineStr"/>
      <c r="E305" s="2" t="inlineStr"/>
      <c r="F305" s="14" t="inlineStr"/>
      <c r="G305" s="14" t="inlineStr"/>
      <c r="H305" s="14" t="inlineStr"/>
    </row>
    <row r="306" customHeight="1" ht="20">
      <c r="A306" s="15" t="inlineStr">
        <is>
          <r>
            <t xml:space="preserve">3.6. 92762 ARMAÇÃO DE PILAR OU VIGA DE ESTRUTURA CONVENCIONAL DE CONCRETO ARMADO UTILIZANDO AÇO CA-50 DE 10,0 MM - MONTAGEM. AF_06/2022 (KG)</t>
          </r>
        </is>
      </c>
      <c r="B306" s="15" t="inlineStr"/>
      <c r="C306" s="15" t="inlineStr"/>
      <c r="D306" s="15" t="inlineStr"/>
      <c r="E306" s="15" t="inlineStr"/>
      <c r="F306" s="15" t="inlineStr"/>
      <c r="G306" s="15" t="inlineStr"/>
      <c r="H306" s="15" t="inlineStr"/>
    </row>
    <row r="307" customHeight="1" ht="15">
      <c r="A307" s="16" t="inlineStr">
        <is>
          <r>
            <t xml:space="preserve">Material</t>
          </r>
        </is>
      </c>
      <c r="B307" s="16" t="inlineStr"/>
      <c r="C307" s="17" t="inlineStr">
        <is>
          <r>
            <t xml:space="preserve">FONTE</t>
          </r>
        </is>
      </c>
      <c r="D307" s="17" t="inlineStr"/>
      <c r="E307" s="17" t="inlineStr">
        <is>
          <r>
            <t xml:space="preserve">UNID</t>
          </r>
        </is>
      </c>
      <c r="F307" s="17" t="inlineStr">
        <is>
          <r>
            <t xml:space="preserve">COEFICIENTE</t>
          </r>
        </is>
      </c>
      <c r="G307" s="17" t="inlineStr">
        <is>
          <r>
            <t xml:space="preserve">PREÇO UNITÁRIO</t>
          </r>
        </is>
      </c>
      <c r="H307" s="17" t="inlineStr">
        <is>
          <r>
            <t xml:space="preserve">TOTAL</t>
          </r>
        </is>
      </c>
    </row>
    <row r="308" customHeight="1" ht="21">
      <c r="A308" s="18" t="inlineStr">
        <is>
          <r>
            <t xml:space="preserve">00043132</t>
          </r>
        </is>
      </c>
      <c r="B308" s="19" t="inlineStr">
        <is>
          <r>
            <t xml:space="preserve">ARAME RECOZIDO 16 BWG, D = 1,65 MM (0,016 KG/M) OU 18 BWG, D = 1,25 MM (0,01 KG/M)</t>
          </r>
        </is>
      </c>
      <c r="C308" s="18" t="inlineStr">
        <is>
          <r>
            <t xml:space="preserve">SINAPI</t>
          </r>
        </is>
      </c>
      <c r="D308" s="18" t="inlineStr"/>
      <c r="E308" s="18" t="inlineStr">
        <is>
          <r>
            <t xml:space="preserve">KG</t>
          </r>
        </is>
      </c>
      <c r="F308" s="26" t="n">
        <v>0.025</v>
      </c>
      <c r="G308" s="21" t="n">
        <v>21.66</v>
      </c>
      <c r="H308" s="21" t="n">
        <f>TRUNC(TRUNC(F308,8)*G308,2)</f>
        <v>0.54</v>
      </c>
    </row>
    <row r="309" customHeight="1" ht="29">
      <c r="A309" s="18" t="inlineStr">
        <is>
          <r>
            <t xml:space="preserve">00039017</t>
          </r>
        </is>
      </c>
      <c r="B309" s="19" t="inlineStr">
        <is>
          <r>
            <t xml:space="preserve">ESPACADOR / DISTANCIADOR CIRCULAR COM ENTRADA LATERAL, EM PLASTICO, PARA VERGALHAO *4,2 A 12,5* MM, COBRIMENTO 20 MM</t>
          </r>
        </is>
      </c>
      <c r="C309" s="18" t="inlineStr">
        <is>
          <r>
            <t xml:space="preserve">SINAPI</t>
          </r>
        </is>
      </c>
      <c r="D309" s="18" t="inlineStr"/>
      <c r="E309" s="18" t="inlineStr">
        <is>
          <r>
            <t xml:space="preserve">UN</t>
          </r>
        </is>
      </c>
      <c r="F309" s="26" t="n">
        <v>0.543</v>
      </c>
      <c r="G309" s="21" t="n">
        <v>0.22</v>
      </c>
      <c r="H309" s="21" t="n">
        <f>TRUNC(TRUNC(F309,8)*G309,2)</f>
        <v>0.11</v>
      </c>
    </row>
    <row r="310" customHeight="1" ht="15">
      <c r="A310" s="2" t="inlineStr"/>
      <c r="B310" s="2" t="inlineStr"/>
      <c r="C310" s="2" t="inlineStr"/>
      <c r="D310" s="2" t="inlineStr"/>
      <c r="E310" s="2" t="inlineStr"/>
      <c r="F310" s="22" t="inlineStr">
        <is>
          <r>
            <t xml:space="preserve">TOTAL Material:</t>
          </r>
        </is>
      </c>
      <c r="G310" s="22" t="inlineStr"/>
      <c r="H310" s="23" t="n">
        <f>SUM(H308:H309)</f>
        <v>0.65</v>
      </c>
    </row>
    <row r="311" customHeight="1" ht="15">
      <c r="A311" s="16" t="inlineStr">
        <is>
          <r>
            <t xml:space="preserve">Mão de Obra com Encargos Complementares</t>
          </r>
        </is>
      </c>
      <c r="B311" s="16" t="inlineStr"/>
      <c r="C311" s="17" t="inlineStr">
        <is>
          <r>
            <t xml:space="preserve">FONTE</t>
          </r>
        </is>
      </c>
      <c r="D311" s="17" t="inlineStr"/>
      <c r="E311" s="17" t="inlineStr">
        <is>
          <r>
            <t xml:space="preserve">UNID</t>
          </r>
        </is>
      </c>
      <c r="F311" s="17" t="inlineStr">
        <is>
          <r>
            <t xml:space="preserve">COEFICIENTE</t>
          </r>
        </is>
      </c>
      <c r="G311" s="17" t="inlineStr">
        <is>
          <r>
            <t xml:space="preserve">PREÇO UNITÁRIO</t>
          </r>
        </is>
      </c>
      <c r="H311" s="17" t="inlineStr">
        <is>
          <r>
            <t xml:space="preserve">TOTAL</t>
          </r>
        </is>
      </c>
    </row>
    <row r="312" customHeight="1" ht="21">
      <c r="A312" s="18" t="inlineStr">
        <is>
          <r>
            <t xml:space="preserve">88238</t>
          </r>
        </is>
      </c>
      <c r="B312" s="19" t="inlineStr">
        <is>
          <r>
            <t xml:space="preserve">AJUDANTE DE ARMADOR COM ENCARGOS COMPLEMENTARES</t>
          </r>
        </is>
      </c>
      <c r="C312" s="18" t="inlineStr">
        <is>
          <r>
            <t xml:space="preserve">SINAPI</t>
          </r>
        </is>
      </c>
      <c r="D312" s="18" t="inlineStr"/>
      <c r="E312" s="18" t="inlineStr">
        <is>
          <r>
            <t xml:space="preserve">H</t>
          </r>
        </is>
      </c>
      <c r="F312" s="26" t="n">
        <v>0.0064</v>
      </c>
      <c r="G312" s="21" t="n">
        <v>31.69</v>
      </c>
      <c r="H312" s="21" t="n">
        <f>TRUNC(TRUNC(F312,8)*G312,2)</f>
        <v>0.2</v>
      </c>
    </row>
    <row r="313" customHeight="1" ht="15">
      <c r="A313" s="18" t="inlineStr">
        <is>
          <r>
            <t xml:space="preserve">88245</t>
          </r>
        </is>
      </c>
      <c r="B313" s="19" t="inlineStr">
        <is>
          <r>
            <t xml:space="preserve">ARMADOR COM ENCARGOS COMPLEMENTARES</t>
          </r>
        </is>
      </c>
      <c r="C313" s="18" t="inlineStr">
        <is>
          <r>
            <t xml:space="preserve">SINAPI</t>
          </r>
        </is>
      </c>
      <c r="D313" s="18" t="inlineStr"/>
      <c r="E313" s="18" t="inlineStr">
        <is>
          <r>
            <t xml:space="preserve">H</t>
          </r>
        </is>
      </c>
      <c r="F313" s="26" t="n">
        <v>0.0392</v>
      </c>
      <c r="G313" s="21" t="n">
        <v>33.66</v>
      </c>
      <c r="H313" s="21" t="n">
        <f>TRUNC(TRUNC(F313,8)*G313,2)</f>
        <v>1.31</v>
      </c>
    </row>
    <row r="314" customHeight="1" ht="18">
      <c r="A314" s="2" t="inlineStr"/>
      <c r="B314" s="2" t="inlineStr"/>
      <c r="C314" s="2" t="inlineStr"/>
      <c r="D314" s="2" t="inlineStr"/>
      <c r="E314" s="2" t="inlineStr"/>
      <c r="F314" s="22" t="inlineStr">
        <is>
          <r>
            <t xml:space="preserve">TOTAL Mão de Obra com Encargos Complementares:</t>
          </r>
        </is>
      </c>
      <c r="G314" s="22" t="inlineStr"/>
      <c r="H314" s="23" t="n">
        <f>SUM(H312:H313)</f>
        <v>1.51</v>
      </c>
    </row>
    <row r="315" customHeight="1" ht="15">
      <c r="A315" s="16" t="inlineStr">
        <is>
          <r>
            <t xml:space="preserve">Serviço</t>
          </r>
        </is>
      </c>
      <c r="B315" s="16" t="inlineStr"/>
      <c r="C315" s="17" t="inlineStr">
        <is>
          <r>
            <t xml:space="preserve">FONTE</t>
          </r>
        </is>
      </c>
      <c r="D315" s="17" t="inlineStr"/>
      <c r="E315" s="17" t="inlineStr">
        <is>
          <r>
            <t xml:space="preserve">UNID</t>
          </r>
        </is>
      </c>
      <c r="F315" s="17" t="inlineStr">
        <is>
          <r>
            <t xml:space="preserve">COEFICIENTE</t>
          </r>
        </is>
      </c>
      <c r="G315" s="17" t="inlineStr">
        <is>
          <r>
            <t xml:space="preserve">PREÇO UNITÁRIO</t>
          </r>
        </is>
      </c>
      <c r="H315" s="17" t="inlineStr">
        <is>
          <r>
            <t xml:space="preserve">TOTAL</t>
          </r>
        </is>
      </c>
    </row>
    <row r="316" customHeight="1" ht="21">
      <c r="A316" s="18" t="inlineStr">
        <is>
          <r>
            <t xml:space="preserve">92803</t>
          </r>
        </is>
      </c>
      <c r="B316" s="19" t="inlineStr">
        <is>
          <r>
            <t xml:space="preserve">CORTE E DOBRA DE AÇO CA-50, DIÂMETRO DE 10,0 MM. AF_06/2022</t>
          </r>
        </is>
      </c>
      <c r="C316" s="18" t="inlineStr">
        <is>
          <r>
            <t xml:space="preserve">SINAPI</t>
          </r>
        </is>
      </c>
      <c r="D316" s="18" t="inlineStr"/>
      <c r="E316" s="18" t="inlineStr">
        <is>
          <r>
            <t xml:space="preserve">KG</t>
          </r>
        </is>
      </c>
      <c r="F316" s="26" t="n">
        <v>1.0</v>
      </c>
      <c r="G316" s="21" t="n">
        <v>7.24</v>
      </c>
      <c r="H316" s="21" t="n">
        <f>TRUNC(TRUNC(F316,8)*G316,2)</f>
        <v>7.24</v>
      </c>
    </row>
    <row r="317" customHeight="1" ht="15">
      <c r="A317" s="2" t="inlineStr"/>
      <c r="B317" s="2" t="inlineStr"/>
      <c r="C317" s="2" t="inlineStr"/>
      <c r="D317" s="2" t="inlineStr"/>
      <c r="E317" s="2" t="inlineStr"/>
      <c r="F317" s="22" t="inlineStr">
        <is>
          <r>
            <t xml:space="preserve">TOTAL Serviço:</t>
          </r>
        </is>
      </c>
      <c r="G317" s="22" t="inlineStr"/>
      <c r="H317" s="23" t="n">
        <f>SUM(H316:H316)</f>
        <v>7.24</v>
      </c>
    </row>
    <row r="318" customHeight="1" ht="15">
      <c r="A318" s="2" t="inlineStr"/>
      <c r="B318" s="2" t="inlineStr"/>
      <c r="C318" s="2" t="inlineStr"/>
      <c r="D318" s="2" t="inlineStr"/>
      <c r="E318" s="2" t="inlineStr"/>
      <c r="F318" s="24" t="inlineStr">
        <is>
          <r>
            <t xml:space="preserve">VALOR:</t>
          </r>
        </is>
      </c>
      <c r="G318" s="24" t="inlineStr"/>
      <c r="H318" s="25" t="n">
        <f>ROUND(SUM(H310,H314,H317),2)</f>
        <v>9.4</v>
      </c>
    </row>
    <row r="319" customHeight="1" ht="10">
      <c r="A319" s="2" t="inlineStr"/>
      <c r="B319" s="2" t="inlineStr"/>
      <c r="C319" s="2" t="inlineStr"/>
      <c r="D319" s="2" t="inlineStr"/>
      <c r="E319" s="2" t="inlineStr"/>
      <c r="F319" s="14" t="inlineStr"/>
      <c r="G319" s="14" t="inlineStr"/>
      <c r="H319" s="14" t="inlineStr"/>
    </row>
    <row r="320" customHeight="1" ht="20">
      <c r="A320" s="15" t="inlineStr">
        <is>
          <r>
            <t xml:space="preserve">3.7. 92763 ARMAÇÃO DE PILAR OU VIGA DE ESTRUTURA CONVENCIONAL DE CONCRETO ARMADO UTILIZANDO AÇO CA-50 DE 12,5 MM - MONTAGEM. AF_06/2022 (KG)</t>
          </r>
        </is>
      </c>
      <c r="B320" s="15" t="inlineStr"/>
      <c r="C320" s="15" t="inlineStr"/>
      <c r="D320" s="15" t="inlineStr"/>
      <c r="E320" s="15" t="inlineStr"/>
      <c r="F320" s="15" t="inlineStr"/>
      <c r="G320" s="15" t="inlineStr"/>
      <c r="H320" s="15" t="inlineStr"/>
    </row>
    <row r="321" customHeight="1" ht="15">
      <c r="A321" s="16" t="inlineStr">
        <is>
          <r>
            <t xml:space="preserve">Material</t>
          </r>
        </is>
      </c>
      <c r="B321" s="16" t="inlineStr"/>
      <c r="C321" s="17" t="inlineStr">
        <is>
          <r>
            <t xml:space="preserve">FONTE</t>
          </r>
        </is>
      </c>
      <c r="D321" s="17" t="inlineStr"/>
      <c r="E321" s="17" t="inlineStr">
        <is>
          <r>
            <t xml:space="preserve">UNID</t>
          </r>
        </is>
      </c>
      <c r="F321" s="17" t="inlineStr">
        <is>
          <r>
            <t xml:space="preserve">COEFICIENTE</t>
          </r>
        </is>
      </c>
      <c r="G321" s="17" t="inlineStr">
        <is>
          <r>
            <t xml:space="preserve">PREÇO UNITÁRIO</t>
          </r>
        </is>
      </c>
      <c r="H321" s="17" t="inlineStr">
        <is>
          <r>
            <t xml:space="preserve">TOTAL</t>
          </r>
        </is>
      </c>
    </row>
    <row r="322" customHeight="1" ht="21">
      <c r="A322" s="18" t="inlineStr">
        <is>
          <r>
            <t xml:space="preserve">00043132</t>
          </r>
        </is>
      </c>
      <c r="B322" s="19" t="inlineStr">
        <is>
          <r>
            <t xml:space="preserve">ARAME RECOZIDO 16 BWG, D = 1,65 MM (0,016 KG/M) OU 18 BWG, D = 1,25 MM (0,01 KG/M)</t>
          </r>
        </is>
      </c>
      <c r="C322" s="18" t="inlineStr">
        <is>
          <r>
            <t xml:space="preserve">SINAPI</t>
          </r>
        </is>
      </c>
      <c r="D322" s="18" t="inlineStr"/>
      <c r="E322" s="18" t="inlineStr">
        <is>
          <r>
            <t xml:space="preserve">KG</t>
          </r>
        </is>
      </c>
      <c r="F322" s="26" t="n">
        <v>0.025</v>
      </c>
      <c r="G322" s="21" t="n">
        <v>21.66</v>
      </c>
      <c r="H322" s="21" t="n">
        <f>TRUNC(TRUNC(F322,8)*G322,2)</f>
        <v>0.54</v>
      </c>
    </row>
    <row r="323" customHeight="1" ht="29">
      <c r="A323" s="18" t="inlineStr">
        <is>
          <r>
            <t xml:space="preserve">00039017</t>
          </r>
        </is>
      </c>
      <c r="B323" s="19" t="inlineStr">
        <is>
          <r>
            <t xml:space="preserve">ESPACADOR / DISTANCIADOR CIRCULAR COM ENTRADA LATERAL, EM PLASTICO, PARA VERGALHAO *4,2 A 12,5* MM, COBRIMENTO 20 MM</t>
          </r>
        </is>
      </c>
      <c r="C323" s="18" t="inlineStr">
        <is>
          <r>
            <t xml:space="preserve">SINAPI</t>
          </r>
        </is>
      </c>
      <c r="D323" s="18" t="inlineStr"/>
      <c r="E323" s="18" t="inlineStr">
        <is>
          <r>
            <t xml:space="preserve">UN</t>
          </r>
        </is>
      </c>
      <c r="F323" s="26" t="n">
        <v>0.367</v>
      </c>
      <c r="G323" s="21" t="n">
        <v>0.22</v>
      </c>
      <c r="H323" s="21" t="n">
        <f>TRUNC(TRUNC(F323,8)*G323,2)</f>
        <v>0.08</v>
      </c>
    </row>
    <row r="324" customHeight="1" ht="15">
      <c r="A324" s="2" t="inlineStr"/>
      <c r="B324" s="2" t="inlineStr"/>
      <c r="C324" s="2" t="inlineStr"/>
      <c r="D324" s="2" t="inlineStr"/>
      <c r="E324" s="2" t="inlineStr"/>
      <c r="F324" s="22" t="inlineStr">
        <is>
          <r>
            <t xml:space="preserve">TOTAL Material:</t>
          </r>
        </is>
      </c>
      <c r="G324" s="22" t="inlineStr"/>
      <c r="H324" s="23" t="n">
        <f>SUM(H322:H323)</f>
        <v>0.62</v>
      </c>
    </row>
    <row r="325" customHeight="1" ht="15">
      <c r="A325" s="16" t="inlineStr">
        <is>
          <r>
            <t xml:space="preserve">Mão de Obra com Encargos Complementares</t>
          </r>
        </is>
      </c>
      <c r="B325" s="16" t="inlineStr"/>
      <c r="C325" s="17" t="inlineStr">
        <is>
          <r>
            <t xml:space="preserve">FONTE</t>
          </r>
        </is>
      </c>
      <c r="D325" s="17" t="inlineStr"/>
      <c r="E325" s="17" t="inlineStr">
        <is>
          <r>
            <t xml:space="preserve">UNID</t>
          </r>
        </is>
      </c>
      <c r="F325" s="17" t="inlineStr">
        <is>
          <r>
            <t xml:space="preserve">COEFICIENTE</t>
          </r>
        </is>
      </c>
      <c r="G325" s="17" t="inlineStr">
        <is>
          <r>
            <t xml:space="preserve">PREÇO UNITÁRIO</t>
          </r>
        </is>
      </c>
      <c r="H325" s="17" t="inlineStr">
        <is>
          <r>
            <t xml:space="preserve">TOTAL</t>
          </r>
        </is>
      </c>
    </row>
    <row r="326" customHeight="1" ht="21">
      <c r="A326" s="18" t="inlineStr">
        <is>
          <r>
            <t xml:space="preserve">88238</t>
          </r>
        </is>
      </c>
      <c r="B326" s="19" t="inlineStr">
        <is>
          <r>
            <t xml:space="preserve">AJUDANTE DE ARMADOR COM ENCARGOS COMPLEMENTARES</t>
          </r>
        </is>
      </c>
      <c r="C326" s="18" t="inlineStr">
        <is>
          <r>
            <t xml:space="preserve">SINAPI</t>
          </r>
        </is>
      </c>
      <c r="D326" s="18" t="inlineStr"/>
      <c r="E326" s="18" t="inlineStr">
        <is>
          <r>
            <t xml:space="preserve">H</t>
          </r>
        </is>
      </c>
      <c r="F326" s="26" t="n">
        <v>0.0042</v>
      </c>
      <c r="G326" s="21" t="n">
        <v>31.69</v>
      </c>
      <c r="H326" s="21" t="n">
        <f>TRUNC(TRUNC(F326,8)*G326,2)</f>
        <v>0.13</v>
      </c>
    </row>
    <row r="327" customHeight="1" ht="15">
      <c r="A327" s="18" t="inlineStr">
        <is>
          <r>
            <t xml:space="preserve">88245</t>
          </r>
        </is>
      </c>
      <c r="B327" s="19" t="inlineStr">
        <is>
          <r>
            <t xml:space="preserve">ARMADOR COM ENCARGOS COMPLEMENTARES</t>
          </r>
        </is>
      </c>
      <c r="C327" s="18" t="inlineStr">
        <is>
          <r>
            <t xml:space="preserve">SINAPI</t>
          </r>
        </is>
      </c>
      <c r="D327" s="18" t="inlineStr"/>
      <c r="E327" s="18" t="inlineStr">
        <is>
          <r>
            <t xml:space="preserve">H</t>
          </r>
        </is>
      </c>
      <c r="F327" s="26" t="n">
        <v>0.0257</v>
      </c>
      <c r="G327" s="21" t="n">
        <v>33.66</v>
      </c>
      <c r="H327" s="21" t="n">
        <f>TRUNC(TRUNC(F327,8)*G327,2)</f>
        <v>0.86</v>
      </c>
    </row>
    <row r="328" customHeight="1" ht="18">
      <c r="A328" s="2" t="inlineStr"/>
      <c r="B328" s="2" t="inlineStr"/>
      <c r="C328" s="2" t="inlineStr"/>
      <c r="D328" s="2" t="inlineStr"/>
      <c r="E328" s="2" t="inlineStr"/>
      <c r="F328" s="22" t="inlineStr">
        <is>
          <r>
            <t xml:space="preserve">TOTAL Mão de Obra com Encargos Complementares:</t>
          </r>
        </is>
      </c>
      <c r="G328" s="22" t="inlineStr"/>
      <c r="H328" s="23" t="n">
        <f>SUM(H326:H327)</f>
        <v>0.99</v>
      </c>
    </row>
    <row r="329" customHeight="1" ht="15">
      <c r="A329" s="16" t="inlineStr">
        <is>
          <r>
            <t xml:space="preserve">Serviço</t>
          </r>
        </is>
      </c>
      <c r="B329" s="16" t="inlineStr"/>
      <c r="C329" s="17" t="inlineStr">
        <is>
          <r>
            <t xml:space="preserve">FONTE</t>
          </r>
        </is>
      </c>
      <c r="D329" s="17" t="inlineStr"/>
      <c r="E329" s="17" t="inlineStr">
        <is>
          <r>
            <t xml:space="preserve">UNID</t>
          </r>
        </is>
      </c>
      <c r="F329" s="17" t="inlineStr">
        <is>
          <r>
            <t xml:space="preserve">COEFICIENTE</t>
          </r>
        </is>
      </c>
      <c r="G329" s="17" t="inlineStr">
        <is>
          <r>
            <t xml:space="preserve">PREÇO UNITÁRIO</t>
          </r>
        </is>
      </c>
      <c r="H329" s="17" t="inlineStr">
        <is>
          <r>
            <t xml:space="preserve">TOTAL</t>
          </r>
        </is>
      </c>
    </row>
    <row r="330" customHeight="1" ht="21">
      <c r="A330" s="18" t="inlineStr">
        <is>
          <r>
            <t xml:space="preserve">92804</t>
          </r>
        </is>
      </c>
      <c r="B330" s="19" t="inlineStr">
        <is>
          <r>
            <t xml:space="preserve">CORTE E DOBRA DE AÇO CA-50, DIÂMETRO DE 12,5 MM. AF_06/2022</t>
          </r>
        </is>
      </c>
      <c r="C330" s="18" t="inlineStr">
        <is>
          <r>
            <t xml:space="preserve">SINAPI</t>
          </r>
        </is>
      </c>
      <c r="D330" s="18" t="inlineStr"/>
      <c r="E330" s="18" t="inlineStr">
        <is>
          <r>
            <t xml:space="preserve">KG</t>
          </r>
        </is>
      </c>
      <c r="F330" s="26" t="n">
        <v>1.0</v>
      </c>
      <c r="G330" s="21" t="n">
        <v>6.17</v>
      </c>
      <c r="H330" s="21" t="n">
        <f>TRUNC(TRUNC(F330,8)*G330,2)</f>
        <v>6.17</v>
      </c>
    </row>
    <row r="331" customHeight="1" ht="15">
      <c r="A331" s="2" t="inlineStr"/>
      <c r="B331" s="2" t="inlineStr"/>
      <c r="C331" s="2" t="inlineStr"/>
      <c r="D331" s="2" t="inlineStr"/>
      <c r="E331" s="2" t="inlineStr"/>
      <c r="F331" s="22" t="inlineStr">
        <is>
          <r>
            <t xml:space="preserve">TOTAL Serviço:</t>
          </r>
        </is>
      </c>
      <c r="G331" s="22" t="inlineStr"/>
      <c r="H331" s="23" t="n">
        <f>SUM(H330:H330)</f>
        <v>6.17</v>
      </c>
    </row>
    <row r="332" customHeight="1" ht="15">
      <c r="A332" s="2" t="inlineStr"/>
      <c r="B332" s="2" t="inlineStr"/>
      <c r="C332" s="2" t="inlineStr"/>
      <c r="D332" s="2" t="inlineStr"/>
      <c r="E332" s="2" t="inlineStr"/>
      <c r="F332" s="24" t="inlineStr">
        <is>
          <r>
            <t xml:space="preserve">VALOR:</t>
          </r>
        </is>
      </c>
      <c r="G332" s="24" t="inlineStr"/>
      <c r="H332" s="25" t="n">
        <f>ROUND(SUM(H324,H328,H331),2)</f>
        <v>7.78</v>
      </c>
    </row>
    <row r="333" customHeight="1" ht="10">
      <c r="A333" s="2" t="inlineStr"/>
      <c r="B333" s="2" t="inlineStr"/>
      <c r="C333" s="2" t="inlineStr"/>
      <c r="D333" s="2" t="inlineStr"/>
      <c r="E333" s="2" t="inlineStr"/>
      <c r="F333" s="14" t="inlineStr"/>
      <c r="G333" s="14" t="inlineStr"/>
      <c r="H333" s="14" t="inlineStr"/>
    </row>
    <row r="334" customHeight="1" ht="20">
      <c r="A334" s="15" t="inlineStr">
        <is>
          <r>
            <t xml:space="preserve">3.8. 103672 CONCRETAGEM DE PILARES, FCK = 25 MPA, COM USO DE BOMBA - LANÇAMENTO, ADENSAMENTO E ACABAMENTO. AF_02/2022_PS (M3)</t>
          </r>
        </is>
      </c>
      <c r="B334" s="15" t="inlineStr"/>
      <c r="C334" s="15" t="inlineStr"/>
      <c r="D334" s="15" t="inlineStr"/>
      <c r="E334" s="15" t="inlineStr"/>
      <c r="F334" s="15" t="inlineStr"/>
      <c r="G334" s="15" t="inlineStr"/>
      <c r="H334" s="15" t="inlineStr"/>
    </row>
    <row r="335" customHeight="1" ht="15">
      <c r="A335" s="16" t="inlineStr">
        <is>
          <r>
            <t xml:space="preserve">Equipamento Custo Horário</t>
          </r>
        </is>
      </c>
      <c r="B335" s="16" t="inlineStr"/>
      <c r="C335" s="17" t="inlineStr">
        <is>
          <r>
            <t xml:space="preserve">FONTE</t>
          </r>
        </is>
      </c>
      <c r="D335" s="17" t="inlineStr"/>
      <c r="E335" s="17" t="inlineStr">
        <is>
          <r>
            <t xml:space="preserve">UNID</t>
          </r>
        </is>
      </c>
      <c r="F335" s="17" t="inlineStr">
        <is>
          <r>
            <t xml:space="preserve">COEFICIENTE</t>
          </r>
        </is>
      </c>
      <c r="G335" s="17" t="inlineStr">
        <is>
          <r>
            <t xml:space="preserve">PREÇO UNITÁRIO</t>
          </r>
        </is>
      </c>
      <c r="H335" s="17" t="inlineStr">
        <is>
          <r>
            <t xml:space="preserve">TOTAL</t>
          </r>
        </is>
      </c>
    </row>
    <row r="336" customHeight="1" ht="29">
      <c r="A336" s="18" t="inlineStr">
        <is>
          <r>
            <t xml:space="preserve">90587</t>
          </r>
        </is>
      </c>
      <c r="B336" s="19" t="inlineStr">
        <is>
          <r>
            <t xml:space="preserve">VIBRADOR DE IMERSÃO, DIÂMETRO DE PONTEIRA 45MM, MOTOR ELÉTRICO TRIFÁSICO POTÊNCIA DE 2 CV - CHI DIURNO. AF_06/2015</t>
          </r>
        </is>
      </c>
      <c r="C336" s="18" t="inlineStr">
        <is>
          <r>
            <t xml:space="preserve">SINAPI</t>
          </r>
        </is>
      </c>
      <c r="D336" s="18" t="inlineStr"/>
      <c r="E336" s="18" t="inlineStr">
        <is>
          <r>
            <t xml:space="preserve">CHI</t>
          </r>
        </is>
      </c>
      <c r="F336" s="26" t="n">
        <v>0.13</v>
      </c>
      <c r="G336" s="21" t="n">
        <v>0.56</v>
      </c>
      <c r="H336" s="21" t="n">
        <f>TRUNC(TRUNC(F336,8)*G336,2)</f>
        <v>0.07</v>
      </c>
    </row>
    <row r="337" customHeight="1" ht="29">
      <c r="A337" s="18" t="inlineStr">
        <is>
          <r>
            <t xml:space="preserve">90586</t>
          </r>
        </is>
      </c>
      <c r="B337" s="19" t="inlineStr">
        <is>
          <r>
            <t xml:space="preserve">VIBRADOR DE IMERSÃO, DIÂMETRO DE PONTEIRA 45MM, MOTOR ELÉTRICO TRIFÁSICO POTÊNCIA DE 2 CV - CHP DIURNO. AF_06/2015</t>
          </r>
        </is>
      </c>
      <c r="C337" s="18" t="inlineStr">
        <is>
          <r>
            <t xml:space="preserve">SINAPI</t>
          </r>
        </is>
      </c>
      <c r="D337" s="18" t="inlineStr"/>
      <c r="E337" s="18" t="inlineStr">
        <is>
          <r>
            <t xml:space="preserve">CHP</t>
          </r>
        </is>
      </c>
      <c r="F337" s="26" t="n">
        <v>0.094</v>
      </c>
      <c r="G337" s="21" t="n">
        <v>1.37</v>
      </c>
      <c r="H337" s="21" t="n">
        <f>TRUNC(TRUNC(F337,8)*G337,2)</f>
        <v>0.12</v>
      </c>
    </row>
    <row r="338" customHeight="1" ht="18">
      <c r="A338" s="2" t="inlineStr"/>
      <c r="B338" s="2" t="inlineStr"/>
      <c r="C338" s="2" t="inlineStr"/>
      <c r="D338" s="2" t="inlineStr"/>
      <c r="E338" s="2" t="inlineStr"/>
      <c r="F338" s="22" t="inlineStr">
        <is>
          <r>
            <t xml:space="preserve">TOTAL Equipamento Custo Horário:</t>
          </r>
        </is>
      </c>
      <c r="G338" s="22" t="inlineStr"/>
      <c r="H338" s="23" t="n">
        <f>SUM(H336:H337)</f>
        <v>0.19</v>
      </c>
    </row>
    <row r="339" customHeight="1" ht="15">
      <c r="A339" s="16" t="inlineStr">
        <is>
          <r>
            <t xml:space="preserve">Material</t>
          </r>
        </is>
      </c>
      <c r="B339" s="16" t="inlineStr"/>
      <c r="C339" s="17" t="inlineStr">
        <is>
          <r>
            <t xml:space="preserve">FONTE</t>
          </r>
        </is>
      </c>
      <c r="D339" s="17" t="inlineStr"/>
      <c r="E339" s="17" t="inlineStr">
        <is>
          <r>
            <t xml:space="preserve">UNID</t>
          </r>
        </is>
      </c>
      <c r="F339" s="17" t="inlineStr">
        <is>
          <r>
            <t xml:space="preserve">COEFICIENTE</t>
          </r>
        </is>
      </c>
      <c r="G339" s="17" t="inlineStr">
        <is>
          <r>
            <t xml:space="preserve">PREÇO UNITÁRIO</t>
          </r>
        </is>
      </c>
      <c r="H339" s="17" t="inlineStr">
        <is>
          <r>
            <t xml:space="preserve">TOTAL</t>
          </r>
        </is>
      </c>
    </row>
    <row r="340" customHeight="1" ht="38">
      <c r="A340" s="18" t="inlineStr">
        <is>
          <r>
            <t xml:space="preserve">00001527</t>
          </r>
        </is>
      </c>
      <c r="B340" s="19" t="inlineStr">
        <is>
          <r>
            <t xml:space="preserve">CONCRETO USINADO BOMBEAVEL, CLASSE DE RESISTENCIA C25, BRITA 0 E 1, SLUMP = 100 +/- 20 MM, COM BOMBEAMENTO (DISPONIBILIZACAO DE BOMBA), SEM O LANCAMENTO (NBR 8953)</t>
          </r>
        </is>
      </c>
      <c r="C340" s="18" t="inlineStr">
        <is>
          <r>
            <t xml:space="preserve">SINAPI</t>
          </r>
        </is>
      </c>
      <c r="D340" s="18" t="inlineStr"/>
      <c r="E340" s="18" t="inlineStr">
        <is>
          <r>
            <t xml:space="preserve">M3</t>
          </r>
        </is>
      </c>
      <c r="F340" s="26" t="n">
        <v>1.103</v>
      </c>
      <c r="G340" s="21" t="n">
        <v>480.2</v>
      </c>
      <c r="H340" s="21" t="n">
        <f>TRUNC(TRUNC(F340,8)*G340,2)</f>
        <v>529.66</v>
      </c>
    </row>
    <row r="341" customHeight="1" ht="15">
      <c r="A341" s="2" t="inlineStr"/>
      <c r="B341" s="2" t="inlineStr"/>
      <c r="C341" s="2" t="inlineStr"/>
      <c r="D341" s="2" t="inlineStr"/>
      <c r="E341" s="2" t="inlineStr"/>
      <c r="F341" s="22" t="inlineStr">
        <is>
          <r>
            <t xml:space="preserve">TOTAL Material:</t>
          </r>
        </is>
      </c>
      <c r="G341" s="22" t="inlineStr"/>
      <c r="H341" s="23" t="n">
        <f>SUM(H340:H340)</f>
        <v>529.66</v>
      </c>
    </row>
    <row r="342" customHeight="1" ht="15">
      <c r="A342" s="16" t="inlineStr">
        <is>
          <r>
            <t xml:space="preserve">Mão de Obra com Encargos Complementares</t>
          </r>
        </is>
      </c>
      <c r="B342" s="16" t="inlineStr"/>
      <c r="C342" s="17" t="inlineStr">
        <is>
          <r>
            <t xml:space="preserve">FONTE</t>
          </r>
        </is>
      </c>
      <c r="D342" s="17" t="inlineStr"/>
      <c r="E342" s="17" t="inlineStr">
        <is>
          <r>
            <t xml:space="preserve">UNID</t>
          </r>
        </is>
      </c>
      <c r="F342" s="17" t="inlineStr">
        <is>
          <r>
            <t xml:space="preserve">COEFICIENTE</t>
          </r>
        </is>
      </c>
      <c r="G342" s="17" t="inlineStr">
        <is>
          <r>
            <t xml:space="preserve">PREÇO UNITÁRIO</t>
          </r>
        </is>
      </c>
      <c r="H342" s="17" t="inlineStr">
        <is>
          <r>
            <t xml:space="preserve">TOTAL</t>
          </r>
        </is>
      </c>
    </row>
    <row r="343" customHeight="1" ht="21">
      <c r="A343" s="18" t="inlineStr">
        <is>
          <r>
            <t xml:space="preserve">88262</t>
          </r>
        </is>
      </c>
      <c r="B343" s="19" t="inlineStr">
        <is>
          <r>
            <t xml:space="preserve">CARPINTEIRO DE FORMAS COM ENCARGOS COMPLEMENTARES</t>
          </r>
        </is>
      </c>
      <c r="C343" s="18" t="inlineStr">
        <is>
          <r>
            <t xml:space="preserve">SINAPI</t>
          </r>
        </is>
      </c>
      <c r="D343" s="18" t="inlineStr"/>
      <c r="E343" s="18" t="inlineStr">
        <is>
          <r>
            <t xml:space="preserve">H</t>
          </r>
        </is>
      </c>
      <c r="F343" s="26" t="n">
        <v>0.224</v>
      </c>
      <c r="G343" s="21" t="n">
        <v>33.2</v>
      </c>
      <c r="H343" s="21" t="n">
        <f>TRUNC(TRUNC(F343,8)*G343,2)</f>
        <v>7.43</v>
      </c>
    </row>
    <row r="344" customHeight="1" ht="15">
      <c r="A344" s="18" t="inlineStr">
        <is>
          <r>
            <t xml:space="preserve">88309</t>
          </r>
        </is>
      </c>
      <c r="B344" s="19" t="inlineStr">
        <is>
          <r>
            <t xml:space="preserve">PEDREIRO COM ENCARGOS COMPLEMENTARES</t>
          </r>
        </is>
      </c>
      <c r="C344" s="18" t="inlineStr">
        <is>
          <r>
            <t xml:space="preserve">SINAPI</t>
          </r>
        </is>
      </c>
      <c r="D344" s="18" t="inlineStr"/>
      <c r="E344" s="18" t="inlineStr">
        <is>
          <r>
            <t xml:space="preserve">H</t>
          </r>
        </is>
      </c>
      <c r="F344" s="26" t="n">
        <v>0.224</v>
      </c>
      <c r="G344" s="21" t="n">
        <v>33.9</v>
      </c>
      <c r="H344" s="21" t="n">
        <f>TRUNC(TRUNC(F344,8)*G344,2)</f>
        <v>7.59</v>
      </c>
    </row>
    <row r="345" customHeight="1" ht="15">
      <c r="A345" s="18" t="inlineStr">
        <is>
          <r>
            <t xml:space="preserve">88316</t>
          </r>
        </is>
      </c>
      <c r="B345" s="19" t="inlineStr">
        <is>
          <r>
            <t xml:space="preserve">SERVENTE COM ENCARGOS COMPLEMENTARES</t>
          </r>
        </is>
      </c>
      <c r="C345" s="18" t="inlineStr">
        <is>
          <r>
            <t xml:space="preserve">SINAPI</t>
          </r>
        </is>
      </c>
      <c r="D345" s="18" t="inlineStr"/>
      <c r="E345" s="18" t="inlineStr">
        <is>
          <r>
            <t xml:space="preserve">H</t>
          </r>
        </is>
      </c>
      <c r="F345" s="26" t="n">
        <v>1.345</v>
      </c>
      <c r="G345" s="21" t="n">
        <v>29.52</v>
      </c>
      <c r="H345" s="21" t="n">
        <f>TRUNC(TRUNC(F345,8)*G345,2)</f>
        <v>39.7</v>
      </c>
    </row>
    <row r="346" customHeight="1" ht="18">
      <c r="A346" s="2" t="inlineStr"/>
      <c r="B346" s="2" t="inlineStr"/>
      <c r="C346" s="2" t="inlineStr"/>
      <c r="D346" s="2" t="inlineStr"/>
      <c r="E346" s="2" t="inlineStr"/>
      <c r="F346" s="22" t="inlineStr">
        <is>
          <r>
            <t xml:space="preserve">TOTAL Mão de Obra com Encargos Complementares:</t>
          </r>
        </is>
      </c>
      <c r="G346" s="22" t="inlineStr"/>
      <c r="H346" s="23" t="n">
        <f>SUM(H343:H345)</f>
        <v>54.72</v>
      </c>
    </row>
    <row r="347" customHeight="1" ht="15">
      <c r="A347" s="2" t="inlineStr"/>
      <c r="B347" s="2" t="inlineStr"/>
      <c r="C347" s="2" t="inlineStr"/>
      <c r="D347" s="2" t="inlineStr"/>
      <c r="E347" s="2" t="inlineStr"/>
      <c r="F347" s="24" t="inlineStr">
        <is>
          <r>
            <t xml:space="preserve">VALOR:</t>
          </r>
        </is>
      </c>
      <c r="G347" s="24" t="inlineStr"/>
      <c r="H347" s="25" t="n">
        <f>ROUND(SUM(H338,H341,H346),2)</f>
        <v>584.57</v>
      </c>
    </row>
    <row r="348" customHeight="1" ht="10">
      <c r="A348" s="2" t="inlineStr"/>
      <c r="B348" s="2" t="inlineStr"/>
      <c r="C348" s="2" t="inlineStr"/>
      <c r="D348" s="2" t="inlineStr"/>
      <c r="E348" s="2" t="inlineStr"/>
      <c r="F348" s="14" t="inlineStr"/>
      <c r="G348" s="14" t="inlineStr"/>
      <c r="H348" s="14" t="inlineStr"/>
    </row>
    <row r="349" customHeight="1" ht="20">
      <c r="A349" s="15" t="inlineStr">
        <is>
          <r>
            <t xml:space="preserve">3.9. 92486 MONTAGEM E DESMONTAGEM DE FÔRMA DE LAJE MACIÇA, PÉ-DIREITO SIMPLES, EM MADEIRA SERRADA, 4 UTILIZAÇÕES. AF_09/2020 (M2)</t>
          </r>
        </is>
      </c>
      <c r="B349" s="15" t="inlineStr"/>
      <c r="C349" s="15" t="inlineStr"/>
      <c r="D349" s="15" t="inlineStr"/>
      <c r="E349" s="15" t="inlineStr"/>
      <c r="F349" s="15" t="inlineStr"/>
      <c r="G349" s="15" t="inlineStr"/>
      <c r="H349" s="15" t="inlineStr"/>
    </row>
    <row r="350" customHeight="1" ht="15">
      <c r="A350" s="16" t="inlineStr">
        <is>
          <r>
            <t xml:space="preserve">Material</t>
          </r>
        </is>
      </c>
      <c r="B350" s="16" t="inlineStr"/>
      <c r="C350" s="17" t="inlineStr">
        <is>
          <r>
            <t xml:space="preserve">FONTE</t>
          </r>
        </is>
      </c>
      <c r="D350" s="17" t="inlineStr"/>
      <c r="E350" s="17" t="inlineStr">
        <is>
          <r>
            <t xml:space="preserve">UNID</t>
          </r>
        </is>
      </c>
      <c r="F350" s="17" t="inlineStr">
        <is>
          <r>
            <t xml:space="preserve">COEFICIENTE</t>
          </r>
        </is>
      </c>
      <c r="G350" s="17" t="inlineStr">
        <is>
          <r>
            <t xml:space="preserve">PREÇO UNITÁRIO</t>
          </r>
        </is>
      </c>
      <c r="H350" s="17" t="inlineStr">
        <is>
          <r>
            <t xml:space="preserve">TOTAL</t>
          </r>
        </is>
      </c>
    </row>
    <row r="351" customHeight="1" ht="21">
      <c r="A351" s="18" t="inlineStr">
        <is>
          <r>
            <t xml:space="preserve">00002692</t>
          </r>
        </is>
      </c>
      <c r="B351" s="19" t="inlineStr">
        <is>
          <r>
            <t xml:space="preserve">DESMOLDANTE PROTETOR PARA FORMAS DE MADEIRA, DE BASE OLEOSA EMULSIONADA EM AGUA</t>
          </r>
        </is>
      </c>
      <c r="C351" s="18" t="inlineStr">
        <is>
          <r>
            <t xml:space="preserve">SINAPI</t>
          </r>
        </is>
      </c>
      <c r="D351" s="18" t="inlineStr"/>
      <c r="E351" s="18" t="inlineStr">
        <is>
          <r>
            <t xml:space="preserve">L</t>
          </r>
        </is>
      </c>
      <c r="F351" s="26" t="n">
        <v>0.017</v>
      </c>
      <c r="G351" s="21" t="n">
        <v>6.46</v>
      </c>
      <c r="H351" s="21" t="n">
        <f>TRUNC(TRUNC(F351,8)*G351,2)</f>
        <v>0.1</v>
      </c>
    </row>
    <row r="352" customHeight="1" ht="21">
      <c r="A352" s="18" t="inlineStr">
        <is>
          <r>
            <t xml:space="preserve">00040304</t>
          </r>
        </is>
      </c>
      <c r="B352" s="19" t="inlineStr">
        <is>
          <r>
            <t xml:space="preserve">PREGO DE ACO POLIDO COM CABECA DUPLA 17 X 27 (2 1/2 X 11)</t>
          </r>
        </is>
      </c>
      <c r="C352" s="18" t="inlineStr">
        <is>
          <r>
            <t xml:space="preserve">SINAPI</t>
          </r>
        </is>
      </c>
      <c r="D352" s="18" t="inlineStr"/>
      <c r="E352" s="18" t="inlineStr">
        <is>
          <r>
            <t xml:space="preserve">KG</t>
          </r>
        </is>
      </c>
      <c r="F352" s="26" t="n">
        <v>0.081</v>
      </c>
      <c r="G352" s="21" t="n">
        <v>13.97</v>
      </c>
      <c r="H352" s="21" t="n">
        <f>TRUNC(TRUNC(F352,8)*G352,2)</f>
        <v>1.13</v>
      </c>
    </row>
    <row r="353" customHeight="1" ht="29">
      <c r="A353" s="18" t="inlineStr">
        <is>
          <r>
            <t xml:space="preserve">00006193</t>
          </r>
        </is>
      </c>
      <c r="B353" s="19" t="inlineStr">
        <is>
          <r>
            <t xml:space="preserve">TABUA NAO APARELHADA *2,5 X 20* CM, EM MACARANDUBA/MASSARANDUBA, ANGELIM OU EQUIVALENTE DA REGIAO - BRUTA</t>
          </r>
        </is>
      </c>
      <c r="C353" s="18" t="inlineStr">
        <is>
          <r>
            <t xml:space="preserve">SINAPI</t>
          </r>
        </is>
      </c>
      <c r="D353" s="18" t="inlineStr"/>
      <c r="E353" s="18" t="inlineStr">
        <is>
          <r>
            <t xml:space="preserve">M</t>
          </r>
        </is>
      </c>
      <c r="F353" s="26" t="n">
        <v>1.049</v>
      </c>
      <c r="G353" s="21" t="n">
        <v>23.54</v>
      </c>
      <c r="H353" s="21" t="n">
        <f>TRUNC(TRUNC(F353,8)*G353,2)</f>
        <v>24.69</v>
      </c>
    </row>
    <row r="354" customHeight="1" ht="15">
      <c r="A354" s="2" t="inlineStr"/>
      <c r="B354" s="2" t="inlineStr"/>
      <c r="C354" s="2" t="inlineStr"/>
      <c r="D354" s="2" t="inlineStr"/>
      <c r="E354" s="2" t="inlineStr"/>
      <c r="F354" s="22" t="inlineStr">
        <is>
          <r>
            <t xml:space="preserve">TOTAL Material:</t>
          </r>
        </is>
      </c>
      <c r="G354" s="22" t="inlineStr"/>
      <c r="H354" s="23" t="n">
        <f>SUM(H351:H353)</f>
        <v>25.92</v>
      </c>
    </row>
    <row r="355" customHeight="1" ht="15">
      <c r="A355" s="16" t="inlineStr">
        <is>
          <r>
            <t xml:space="preserve">Mão de Obra com Encargos Complementares</t>
          </r>
        </is>
      </c>
      <c r="B355" s="16" t="inlineStr"/>
      <c r="C355" s="17" t="inlineStr">
        <is>
          <r>
            <t xml:space="preserve">FONTE</t>
          </r>
        </is>
      </c>
      <c r="D355" s="17" t="inlineStr"/>
      <c r="E355" s="17" t="inlineStr">
        <is>
          <r>
            <t xml:space="preserve">UNID</t>
          </r>
        </is>
      </c>
      <c r="F355" s="17" t="inlineStr">
        <is>
          <r>
            <t xml:space="preserve">COEFICIENTE</t>
          </r>
        </is>
      </c>
      <c r="G355" s="17" t="inlineStr">
        <is>
          <r>
            <t xml:space="preserve">PREÇO UNITÁRIO</t>
          </r>
        </is>
      </c>
      <c r="H355" s="17" t="inlineStr">
        <is>
          <r>
            <t xml:space="preserve">TOTAL</t>
          </r>
        </is>
      </c>
    </row>
    <row r="356" customHeight="1" ht="21">
      <c r="A356" s="18" t="inlineStr">
        <is>
          <r>
            <t xml:space="preserve">88239</t>
          </r>
        </is>
      </c>
      <c r="B356" s="19" t="inlineStr">
        <is>
          <r>
            <t xml:space="preserve">AJUDANTE DE CARPINTEIRO COM ENCARGOS COMPLEMENTARES</t>
          </r>
        </is>
      </c>
      <c r="C356" s="18" t="inlineStr">
        <is>
          <r>
            <t xml:space="preserve">SINAPI</t>
          </r>
        </is>
      </c>
      <c r="D356" s="18" t="inlineStr"/>
      <c r="E356" s="18" t="inlineStr">
        <is>
          <r>
            <t xml:space="preserve">H</t>
          </r>
        </is>
      </c>
      <c r="F356" s="26" t="n">
        <v>0.496</v>
      </c>
      <c r="G356" s="21" t="n">
        <v>31.3</v>
      </c>
      <c r="H356" s="21" t="n">
        <f>TRUNC(TRUNC(F356,8)*G356,2)</f>
        <v>15.52</v>
      </c>
    </row>
    <row r="357" customHeight="1" ht="21">
      <c r="A357" s="18" t="inlineStr">
        <is>
          <r>
            <t xml:space="preserve">88262</t>
          </r>
        </is>
      </c>
      <c r="B357" s="19" t="inlineStr">
        <is>
          <r>
            <t xml:space="preserve">CARPINTEIRO DE FORMAS COM ENCARGOS COMPLEMENTARES</t>
          </r>
        </is>
      </c>
      <c r="C357" s="18" t="inlineStr">
        <is>
          <r>
            <t xml:space="preserve">SINAPI</t>
          </r>
        </is>
      </c>
      <c r="D357" s="18" t="inlineStr"/>
      <c r="E357" s="18" t="inlineStr">
        <is>
          <r>
            <t xml:space="preserve">H</t>
          </r>
        </is>
      </c>
      <c r="F357" s="26" t="n">
        <v>2.702</v>
      </c>
      <c r="G357" s="21" t="n">
        <v>33.2</v>
      </c>
      <c r="H357" s="21" t="n">
        <f>TRUNC(TRUNC(F357,8)*G357,2)</f>
        <v>89.7</v>
      </c>
    </row>
    <row r="358" customHeight="1" ht="18">
      <c r="A358" s="2" t="inlineStr"/>
      <c r="B358" s="2" t="inlineStr"/>
      <c r="C358" s="2" t="inlineStr"/>
      <c r="D358" s="2" t="inlineStr"/>
      <c r="E358" s="2" t="inlineStr"/>
      <c r="F358" s="22" t="inlineStr">
        <is>
          <r>
            <t xml:space="preserve">TOTAL Mão de Obra com Encargos Complementares:</t>
          </r>
        </is>
      </c>
      <c r="G358" s="22" t="inlineStr"/>
      <c r="H358" s="23" t="n">
        <f>SUM(H356:H357)</f>
        <v>105.22</v>
      </c>
    </row>
    <row r="359" customHeight="1" ht="15">
      <c r="A359" s="16" t="inlineStr">
        <is>
          <r>
            <t xml:space="preserve">Serviço</t>
          </r>
        </is>
      </c>
      <c r="B359" s="16" t="inlineStr"/>
      <c r="C359" s="17" t="inlineStr">
        <is>
          <r>
            <t xml:space="preserve">FONTE</t>
          </r>
        </is>
      </c>
      <c r="D359" s="17" t="inlineStr"/>
      <c r="E359" s="17" t="inlineStr">
        <is>
          <r>
            <t xml:space="preserve">UNID</t>
          </r>
        </is>
      </c>
      <c r="F359" s="17" t="inlineStr">
        <is>
          <r>
            <t xml:space="preserve">COEFICIENTE</t>
          </r>
        </is>
      </c>
      <c r="G359" s="17" t="inlineStr">
        <is>
          <r>
            <t xml:space="preserve">PREÇO UNITÁRIO</t>
          </r>
        </is>
      </c>
      <c r="H359" s="17" t="inlineStr">
        <is>
          <r>
            <t xml:space="preserve">TOTAL</t>
          </r>
        </is>
      </c>
    </row>
    <row r="360" customHeight="1" ht="21">
      <c r="A360" s="18" t="inlineStr">
        <is>
          <r>
            <t xml:space="preserve">92273</t>
          </r>
        </is>
      </c>
      <c r="B360" s="19" t="inlineStr">
        <is>
          <r>
            <t xml:space="preserve">FABRICAÇÃO DE ESCORAS DO TIPO PONTALETE, EM MADEIRA, PARA PÉ-DIREITO SIMPLES. AF_09/2020</t>
          </r>
        </is>
      </c>
      <c r="C360" s="18" t="inlineStr">
        <is>
          <r>
            <t xml:space="preserve">SINAPI</t>
          </r>
        </is>
      </c>
      <c r="D360" s="18" t="inlineStr"/>
      <c r="E360" s="18" t="inlineStr">
        <is>
          <r>
            <t xml:space="preserve">M</t>
          </r>
        </is>
      </c>
      <c r="F360" s="26" t="n">
        <v>1.09</v>
      </c>
      <c r="G360" s="21" t="n">
        <v>15.95</v>
      </c>
      <c r="H360" s="21" t="n">
        <f>TRUNC(TRUNC(F360,8)*G360,2)</f>
        <v>17.38</v>
      </c>
    </row>
    <row r="361" customHeight="1" ht="21">
      <c r="A361" s="18" t="inlineStr">
        <is>
          <r>
            <t xml:space="preserve">92271</t>
          </r>
        </is>
      </c>
      <c r="B361" s="19" t="inlineStr">
        <is>
          <r>
            <t xml:space="preserve">FABRICAÇÃO DE FÔRMA PARA LAJES, EM MADEIRA SERRADA, E=25 MM. AF_09/2020</t>
          </r>
        </is>
      </c>
      <c r="C361" s="18" t="inlineStr">
        <is>
          <r>
            <t xml:space="preserve">SINAPI</t>
          </r>
        </is>
      </c>
      <c r="D361" s="18" t="inlineStr"/>
      <c r="E361" s="18" t="inlineStr">
        <is>
          <r>
            <t xml:space="preserve">M2</t>
          </r>
        </is>
      </c>
      <c r="F361" s="26" t="n">
        <v>0.366</v>
      </c>
      <c r="G361" s="21" t="n">
        <v>133.12</v>
      </c>
      <c r="H361" s="21" t="n">
        <f>TRUNC(TRUNC(F361,8)*G361,2)</f>
        <v>48.72</v>
      </c>
    </row>
    <row r="362" customHeight="1" ht="15">
      <c r="A362" s="2" t="inlineStr"/>
      <c r="B362" s="2" t="inlineStr"/>
      <c r="C362" s="2" t="inlineStr"/>
      <c r="D362" s="2" t="inlineStr"/>
      <c r="E362" s="2" t="inlineStr"/>
      <c r="F362" s="22" t="inlineStr">
        <is>
          <r>
            <t xml:space="preserve">TOTAL Serviço:</t>
          </r>
        </is>
      </c>
      <c r="G362" s="22" t="inlineStr"/>
      <c r="H362" s="23" t="n">
        <f>SUM(H360:H361)</f>
        <v>66.1</v>
      </c>
    </row>
    <row r="363" customHeight="1" ht="15">
      <c r="A363" s="2" t="inlineStr"/>
      <c r="B363" s="2" t="inlineStr"/>
      <c r="C363" s="2" t="inlineStr"/>
      <c r="D363" s="2" t="inlineStr"/>
      <c r="E363" s="2" t="inlineStr"/>
      <c r="F363" s="24" t="inlineStr">
        <is>
          <r>
            <t xml:space="preserve">VALOR:</t>
          </r>
        </is>
      </c>
      <c r="G363" s="24" t="inlineStr"/>
      <c r="H363" s="25" t="n">
        <f>ROUND(SUM(H354,H358,H362),2)</f>
        <v>197.24</v>
      </c>
    </row>
    <row r="364" customHeight="1" ht="10">
      <c r="A364" s="2" t="inlineStr"/>
      <c r="B364" s="2" t="inlineStr"/>
      <c r="C364" s="2" t="inlineStr"/>
      <c r="D364" s="2" t="inlineStr"/>
      <c r="E364" s="2" t="inlineStr"/>
      <c r="F364" s="14" t="inlineStr"/>
      <c r="G364" s="14" t="inlineStr"/>
      <c r="H364" s="14" t="inlineStr"/>
    </row>
    <row r="365" customHeight="1" ht="20">
      <c r="A365" s="15" t="inlineStr">
        <is>
          <r>
            <t xml:space="preserve">3.10. 92267 FABRICAÇÃO DE FÔRMA PARA LAJES, EM CHAPA DE MADEIRA COMPENSADA RESINADA, E = 17 MM. AF_09/2020 (M2)</t>
          </r>
        </is>
      </c>
      <c r="B365" s="15" t="inlineStr"/>
      <c r="C365" s="15" t="inlineStr"/>
      <c r="D365" s="15" t="inlineStr"/>
      <c r="E365" s="15" t="inlineStr"/>
      <c r="F365" s="15" t="inlineStr"/>
      <c r="G365" s="15" t="inlineStr"/>
      <c r="H365" s="15" t="inlineStr"/>
    </row>
    <row r="366" customHeight="1" ht="15">
      <c r="A366" s="16" t="inlineStr">
        <is>
          <r>
            <t xml:space="preserve">Equipamento Custo Horário</t>
          </r>
        </is>
      </c>
      <c r="B366" s="16" t="inlineStr"/>
      <c r="C366" s="17" t="inlineStr">
        <is>
          <r>
            <t xml:space="preserve">FONTE</t>
          </r>
        </is>
      </c>
      <c r="D366" s="17" t="inlineStr"/>
      <c r="E366" s="17" t="inlineStr">
        <is>
          <r>
            <t xml:space="preserve">UNID</t>
          </r>
        </is>
      </c>
      <c r="F366" s="17" t="inlineStr">
        <is>
          <r>
            <t xml:space="preserve">COEFICIENTE</t>
          </r>
        </is>
      </c>
      <c r="G366" s="17" t="inlineStr">
        <is>
          <r>
            <t xml:space="preserve">PREÇO UNITÁRIO</t>
          </r>
        </is>
      </c>
      <c r="H366" s="17" t="inlineStr">
        <is>
          <r>
            <t xml:space="preserve">TOTAL</t>
          </r>
        </is>
      </c>
    </row>
    <row r="367" customHeight="1" ht="29">
      <c r="A367" s="18" t="inlineStr">
        <is>
          <r>
            <t xml:space="preserve">91693</t>
          </r>
        </is>
      </c>
      <c r="B367" s="19" t="inlineStr">
        <is>
          <r>
            <t xml:space="preserve">SERRA CIRCULAR DE BANCADA COM MOTOR ELÉTRICO POTÊNCIA DE 5HP, COM COIFA PARA DISCO 10" - CHI DIURNO. AF_08/2015</t>
          </r>
        </is>
      </c>
      <c r="C367" s="18" t="inlineStr">
        <is>
          <r>
            <t xml:space="preserve">SINAPI</t>
          </r>
        </is>
      </c>
      <c r="D367" s="18" t="inlineStr"/>
      <c r="E367" s="18" t="inlineStr">
        <is>
          <r>
            <t xml:space="preserve">CHI</t>
          </r>
        </is>
      </c>
      <c r="F367" s="26" t="n">
        <v>0.022</v>
      </c>
      <c r="G367" s="21" t="n">
        <v>36.86</v>
      </c>
      <c r="H367" s="21" t="n">
        <f>TRUNC(TRUNC(F367,8)*G367,2)</f>
        <v>0.81</v>
      </c>
    </row>
    <row r="368" customHeight="1" ht="29">
      <c r="A368" s="18" t="inlineStr">
        <is>
          <r>
            <t xml:space="preserve">91692</t>
          </r>
        </is>
      </c>
      <c r="B368" s="19" t="inlineStr">
        <is>
          <r>
            <t xml:space="preserve">SERRA CIRCULAR DE BANCADA COM MOTOR ELÉTRICO POTÊNCIA DE 5HP, COM COIFA PARA DISCO 10" - CHP DIURNO. AF_08/2015</t>
          </r>
        </is>
      </c>
      <c r="C368" s="18" t="inlineStr">
        <is>
          <r>
            <t xml:space="preserve">SINAPI</t>
          </r>
        </is>
      </c>
      <c r="D368" s="18" t="inlineStr"/>
      <c r="E368" s="18" t="inlineStr">
        <is>
          <r>
            <t xml:space="preserve">CHP</t>
          </r>
        </is>
      </c>
      <c r="F368" s="26" t="n">
        <v>0.005</v>
      </c>
      <c r="G368" s="21" t="n">
        <v>38.1</v>
      </c>
      <c r="H368" s="21" t="n">
        <f>TRUNC(TRUNC(F368,8)*G368,2)</f>
        <v>0.19</v>
      </c>
    </row>
    <row r="369" customHeight="1" ht="18">
      <c r="A369" s="2" t="inlineStr"/>
      <c r="B369" s="2" t="inlineStr"/>
      <c r="C369" s="2" t="inlineStr"/>
      <c r="D369" s="2" t="inlineStr"/>
      <c r="E369" s="2" t="inlineStr"/>
      <c r="F369" s="22" t="inlineStr">
        <is>
          <r>
            <t xml:space="preserve">TOTAL Equipamento Custo Horário:</t>
          </r>
        </is>
      </c>
      <c r="G369" s="22" t="inlineStr"/>
      <c r="H369" s="23" t="n">
        <f>SUM(H367:H368)</f>
        <v>1.0</v>
      </c>
    </row>
    <row r="370" customHeight="1" ht="15">
      <c r="A370" s="16" t="inlineStr">
        <is>
          <r>
            <t xml:space="preserve">Material</t>
          </r>
        </is>
      </c>
      <c r="B370" s="16" t="inlineStr"/>
      <c r="C370" s="17" t="inlineStr">
        <is>
          <r>
            <t xml:space="preserve">FONTE</t>
          </r>
        </is>
      </c>
      <c r="D370" s="17" t="inlineStr"/>
      <c r="E370" s="17" t="inlineStr">
        <is>
          <r>
            <t xml:space="preserve">UNID</t>
          </r>
        </is>
      </c>
      <c r="F370" s="17" t="inlineStr">
        <is>
          <r>
            <t xml:space="preserve">COEFICIENTE</t>
          </r>
        </is>
      </c>
      <c r="G370" s="17" t="inlineStr">
        <is>
          <r>
            <t xml:space="preserve">PREÇO UNITÁRIO</t>
          </r>
        </is>
      </c>
      <c r="H370" s="17" t="inlineStr">
        <is>
          <r>
            <t xml:space="preserve">TOTAL</t>
          </r>
        </is>
      </c>
    </row>
    <row r="371" customHeight="1" ht="29">
      <c r="A371" s="18" t="inlineStr">
        <is>
          <r>
            <t xml:space="preserve">00001358</t>
          </r>
        </is>
      </c>
      <c r="B371" s="19" t="inlineStr">
        <is>
          <r>
            <t xml:space="preserve">CHAPA/PAINEL DE MADEIRA COMPENSADA RESINADA (MADEIRITE RESINADO ROSA) PARA FORMA DE CONCRETO, DE 2200 X 1100 MM, E = 17 MM</t>
          </r>
        </is>
      </c>
      <c r="C371" s="18" t="inlineStr">
        <is>
          <r>
            <t xml:space="preserve">SINAPI</t>
          </r>
        </is>
      </c>
      <c r="D371" s="18" t="inlineStr"/>
      <c r="E371" s="18" t="inlineStr">
        <is>
          <r>
            <t xml:space="preserve">M2</t>
          </r>
        </is>
      </c>
      <c r="F371" s="26" t="n">
        <v>1.05</v>
      </c>
      <c r="G371" s="21" t="n">
        <v>41.58</v>
      </c>
      <c r="H371" s="21" t="n">
        <f>TRUNC(TRUNC(F371,8)*G371,2)</f>
        <v>43.65</v>
      </c>
    </row>
    <row r="372" customHeight="1" ht="15">
      <c r="A372" s="2" t="inlineStr"/>
      <c r="B372" s="2" t="inlineStr"/>
      <c r="C372" s="2" t="inlineStr"/>
      <c r="D372" s="2" t="inlineStr"/>
      <c r="E372" s="2" t="inlineStr"/>
      <c r="F372" s="22" t="inlineStr">
        <is>
          <r>
            <t xml:space="preserve">TOTAL Material:</t>
          </r>
        </is>
      </c>
      <c r="G372" s="22" t="inlineStr"/>
      <c r="H372" s="23" t="n">
        <f>SUM(H371:H371)</f>
        <v>43.65</v>
      </c>
    </row>
    <row r="373" customHeight="1" ht="15">
      <c r="A373" s="16" t="inlineStr">
        <is>
          <r>
            <t xml:space="preserve">Mão de Obra com Encargos Complementares</t>
          </r>
        </is>
      </c>
      <c r="B373" s="16" t="inlineStr"/>
      <c r="C373" s="17" t="inlineStr">
        <is>
          <r>
            <t xml:space="preserve">FONTE</t>
          </r>
        </is>
      </c>
      <c r="D373" s="17" t="inlineStr"/>
      <c r="E373" s="17" t="inlineStr">
        <is>
          <r>
            <t xml:space="preserve">UNID</t>
          </r>
        </is>
      </c>
      <c r="F373" s="17" t="inlineStr">
        <is>
          <r>
            <t xml:space="preserve">COEFICIENTE</t>
          </r>
        </is>
      </c>
      <c r="G373" s="17" t="inlineStr">
        <is>
          <r>
            <t xml:space="preserve">PREÇO UNITÁRIO</t>
          </r>
        </is>
      </c>
      <c r="H373" s="17" t="inlineStr">
        <is>
          <r>
            <t xml:space="preserve">TOTAL</t>
          </r>
        </is>
      </c>
    </row>
    <row r="374" customHeight="1" ht="21">
      <c r="A374" s="18" t="inlineStr">
        <is>
          <r>
            <t xml:space="preserve">88239</t>
          </r>
        </is>
      </c>
      <c r="B374" s="19" t="inlineStr">
        <is>
          <r>
            <t xml:space="preserve">AJUDANTE DE CARPINTEIRO COM ENCARGOS COMPLEMENTARES</t>
          </r>
        </is>
      </c>
      <c r="C374" s="18" t="inlineStr">
        <is>
          <r>
            <t xml:space="preserve">SINAPI</t>
          </r>
        </is>
      </c>
      <c r="D374" s="18" t="inlineStr"/>
      <c r="E374" s="18" t="inlineStr">
        <is>
          <r>
            <t xml:space="preserve">H</t>
          </r>
        </is>
      </c>
      <c r="F374" s="26" t="n">
        <v>0.005</v>
      </c>
      <c r="G374" s="21" t="n">
        <v>31.3</v>
      </c>
      <c r="H374" s="21" t="n">
        <f>TRUNC(TRUNC(F374,8)*G374,2)</f>
        <v>0.15</v>
      </c>
    </row>
    <row r="375" customHeight="1" ht="21">
      <c r="A375" s="18" t="inlineStr">
        <is>
          <r>
            <t xml:space="preserve">88262</t>
          </r>
        </is>
      </c>
      <c r="B375" s="19" t="inlineStr">
        <is>
          <r>
            <t xml:space="preserve">CARPINTEIRO DE FORMAS COM ENCARGOS COMPLEMENTARES</t>
          </r>
        </is>
      </c>
      <c r="C375" s="18" t="inlineStr">
        <is>
          <r>
            <t xml:space="preserve">SINAPI</t>
          </r>
        </is>
      </c>
      <c r="D375" s="18" t="inlineStr"/>
      <c r="E375" s="18" t="inlineStr">
        <is>
          <r>
            <t xml:space="preserve">H</t>
          </r>
        </is>
      </c>
      <c r="F375" s="26" t="n">
        <v>0.005</v>
      </c>
      <c r="G375" s="21" t="n">
        <v>33.2</v>
      </c>
      <c r="H375" s="21" t="n">
        <f>TRUNC(TRUNC(F375,8)*G375,2)</f>
        <v>0.16</v>
      </c>
    </row>
    <row r="376" customHeight="1" ht="18">
      <c r="A376" s="2" t="inlineStr"/>
      <c r="B376" s="2" t="inlineStr"/>
      <c r="C376" s="2" t="inlineStr"/>
      <c r="D376" s="2" t="inlineStr"/>
      <c r="E376" s="2" t="inlineStr"/>
      <c r="F376" s="22" t="inlineStr">
        <is>
          <r>
            <t xml:space="preserve">TOTAL Mão de Obra com Encargos Complementares:</t>
          </r>
        </is>
      </c>
      <c r="G376" s="22" t="inlineStr"/>
      <c r="H376" s="23" t="n">
        <f>SUM(H374:H375)</f>
        <v>0.31</v>
      </c>
    </row>
    <row r="377" customHeight="1" ht="15">
      <c r="A377" s="2" t="inlineStr"/>
      <c r="B377" s="2" t="inlineStr"/>
      <c r="C377" s="2" t="inlineStr"/>
      <c r="D377" s="2" t="inlineStr"/>
      <c r="E377" s="2" t="inlineStr"/>
      <c r="F377" s="24" t="inlineStr">
        <is>
          <r>
            <t xml:space="preserve">VALOR:</t>
          </r>
        </is>
      </c>
      <c r="G377" s="24" t="inlineStr"/>
      <c r="H377" s="25" t="n">
        <f>ROUND(SUM(H369,H372,H376),2)</f>
        <v>44.96</v>
      </c>
    </row>
    <row r="378" customHeight="1" ht="10">
      <c r="A378" s="2" t="inlineStr"/>
      <c r="B378" s="2" t="inlineStr"/>
      <c r="C378" s="2" t="inlineStr"/>
      <c r="D378" s="2" t="inlineStr"/>
      <c r="E378" s="2" t="inlineStr"/>
      <c r="F378" s="14" t="inlineStr"/>
      <c r="G378" s="14" t="inlineStr"/>
      <c r="H378" s="14" t="inlineStr"/>
    </row>
    <row r="379" customHeight="1" ht="20">
      <c r="A379" s="15" t="inlineStr">
        <is>
          <r>
            <t xml:space="preserve">3.11. 13.01.310 Laje pré-fabricada unidirecional em viga treliçada/lajota em EPS LT 12 (8 + 4), com capa de concreto de 25 MPa (M2)</t>
          </r>
        </is>
      </c>
      <c r="B379" s="15" t="inlineStr"/>
      <c r="C379" s="15" t="inlineStr"/>
      <c r="D379" s="15" t="inlineStr"/>
      <c r="E379" s="15" t="inlineStr"/>
      <c r="F379" s="15" t="inlineStr"/>
      <c r="G379" s="15" t="inlineStr"/>
      <c r="H379" s="15" t="inlineStr"/>
    </row>
    <row r="380" customHeight="1" ht="15">
      <c r="A380" s="16" t="inlineStr">
        <is>
          <r>
            <t xml:space="preserve">Material</t>
          </r>
        </is>
      </c>
      <c r="B380" s="16" t="inlineStr"/>
      <c r="C380" s="17" t="inlineStr">
        <is>
          <r>
            <t xml:space="preserve">FONTE</t>
          </r>
        </is>
      </c>
      <c r="D380" s="17" t="inlineStr"/>
      <c r="E380" s="17" t="inlineStr">
        <is>
          <r>
            <t xml:space="preserve">UNID</t>
          </r>
        </is>
      </c>
      <c r="F380" s="17" t="inlineStr">
        <is>
          <r>
            <t xml:space="preserve">COEFICIENTE</t>
          </r>
        </is>
      </c>
      <c r="G380" s="17" t="inlineStr">
        <is>
          <r>
            <t xml:space="preserve">PREÇO UNITÁRIO</t>
          </r>
        </is>
      </c>
      <c r="H380" s="17" t="inlineStr">
        <is>
          <r>
            <t xml:space="preserve">TOTAL</t>
          </r>
        </is>
      </c>
    </row>
    <row r="381" customHeight="1" ht="29">
      <c r="A381" s="18" t="inlineStr">
        <is>
          <r>
            <t xml:space="preserve">C.04.000.020536</t>
          </r>
        </is>
      </c>
      <c r="B381" s="19" t="inlineStr">
        <is>
          <r>
            <t xml:space="preserve">Concreto usinado fck= 25 MPa, slump 5 ± 1cm</t>
          </r>
        </is>
      </c>
      <c r="C381" s="18" t="inlineStr">
        <is>
          <r>
            <t xml:space="preserve">CDHU</t>
          </r>
        </is>
      </c>
      <c r="D381" s="18" t="inlineStr"/>
      <c r="E381" s="18" t="inlineStr">
        <is>
          <r>
            <t xml:space="preserve">M3</t>
          </r>
        </is>
      </c>
      <c r="F381" s="30" t="n">
        <v>0.048</v>
      </c>
      <c r="G381" s="21" t="n">
        <v>494.64</v>
      </c>
      <c r="H381" s="21" t="n">
        <f>ROUND(ROUND(F381,4)*G381,2)</f>
        <v>23.74</v>
      </c>
    </row>
    <row r="382" customHeight="1" ht="29">
      <c r="A382" s="18" t="inlineStr">
        <is>
          <r>
            <t xml:space="preserve">C.06.000.022011</t>
          </r>
        </is>
      </c>
      <c r="B382" s="19" t="inlineStr">
        <is>
          <r>
            <t xml:space="preserve">Laje pré-fabricada unidirecional em viga treliçada/lajota em EPS LT 12 (8 + 4) - SC = 200kgf/m²</t>
          </r>
        </is>
      </c>
      <c r="C382" s="18" t="inlineStr">
        <is>
          <r>
            <t xml:space="preserve">CDHU</t>
          </r>
        </is>
      </c>
      <c r="D382" s="18" t="inlineStr"/>
      <c r="E382" s="18" t="inlineStr">
        <is>
          <r>
            <t xml:space="preserve">M2</t>
          </r>
        </is>
      </c>
      <c r="F382" s="30" t="n">
        <v>1.0</v>
      </c>
      <c r="G382" s="21" t="n">
        <v>68.31</v>
      </c>
      <c r="H382" s="21" t="n">
        <f>ROUND(ROUND(F382,4)*G382,2)</f>
        <v>68.31</v>
      </c>
    </row>
    <row r="383" customHeight="1" ht="29">
      <c r="A383" s="18" t="inlineStr">
        <is>
          <r>
            <t xml:space="preserve">D.02.000.021009</t>
          </r>
        </is>
      </c>
      <c r="B383" s="19" t="inlineStr">
        <is>
          <r>
            <t xml:space="preserve">Pontalete de cedrinho de 75 mm x 75 mm - 3ª construção</t>
          </r>
        </is>
      </c>
      <c r="C383" s="18" t="inlineStr">
        <is>
          <r>
            <t xml:space="preserve">CDHU</t>
          </r>
        </is>
      </c>
      <c r="D383" s="18" t="inlineStr"/>
      <c r="E383" s="18" t="inlineStr">
        <is>
          <r>
            <t xml:space="preserve">M</t>
          </r>
        </is>
      </c>
      <c r="F383" s="30" t="n">
        <v>1.01</v>
      </c>
      <c r="G383" s="21" t="n">
        <v>22.14</v>
      </c>
      <c r="H383" s="21" t="n">
        <f>ROUND(ROUND(F383,4)*G383,2)</f>
        <v>22.36</v>
      </c>
    </row>
    <row r="384" customHeight="1" ht="29">
      <c r="A384" s="18" t="inlineStr">
        <is>
          <r>
            <t xml:space="preserve">E.02.000.026760</t>
          </r>
        </is>
      </c>
      <c r="B384" s="19" t="inlineStr">
        <is>
          <r>
            <t xml:space="preserve">Prego diversas bitolas (referência 18 x 27)</t>
          </r>
        </is>
      </c>
      <c r="C384" s="18" t="inlineStr">
        <is>
          <r>
            <t xml:space="preserve">CDHU</t>
          </r>
        </is>
      </c>
      <c r="D384" s="18" t="inlineStr"/>
      <c r="E384" s="18" t="inlineStr">
        <is>
          <r>
            <t xml:space="preserve">KG</t>
          </r>
        </is>
      </c>
      <c r="F384" s="30" t="n">
        <v>0.02</v>
      </c>
      <c r="G384" s="21" t="n">
        <v>10.42</v>
      </c>
      <c r="H384" s="21" t="n">
        <f>ROUND(ROUND(F384,4)*G384,2)</f>
        <v>0.21</v>
      </c>
    </row>
    <row r="385" customHeight="1" ht="29">
      <c r="A385" s="18" t="inlineStr">
        <is>
          <r>
            <t xml:space="preserve">D.02.000.021017</t>
          </r>
        </is>
      </c>
      <c r="B385" s="19" t="inlineStr">
        <is>
          <r>
            <t xml:space="preserve">Sarrafo de cedrinho 2,5 x 10 cm</t>
          </r>
        </is>
      </c>
      <c r="C385" s="18" t="inlineStr">
        <is>
          <r>
            <t xml:space="preserve">CDHU</t>
          </r>
        </is>
      </c>
      <c r="D385" s="18" t="inlineStr"/>
      <c r="E385" s="18" t="inlineStr">
        <is>
          <r>
            <t xml:space="preserve">M</t>
          </r>
        </is>
      </c>
      <c r="F385" s="30" t="n">
        <v>0.74</v>
      </c>
      <c r="G385" s="21" t="n">
        <v>7.74</v>
      </c>
      <c r="H385" s="21" t="n">
        <f>ROUND(ROUND(F385,4)*G385,2)</f>
        <v>5.73</v>
      </c>
    </row>
    <row r="386" customHeight="1" ht="29">
      <c r="A386" s="18" t="inlineStr">
        <is>
          <r>
            <t xml:space="preserve">D.02.000.021021</t>
          </r>
        </is>
      </c>
      <c r="B386" s="19" t="inlineStr">
        <is>
          <r>
            <t xml:space="preserve">Tábua cedrinho 25 mm x 300 mm de 3ª</t>
          </r>
        </is>
      </c>
      <c r="C386" s="18" t="inlineStr">
        <is>
          <r>
            <t xml:space="preserve">CDHU</t>
          </r>
        </is>
      </c>
      <c r="D386" s="18" t="inlineStr"/>
      <c r="E386" s="18" t="inlineStr">
        <is>
          <r>
            <t xml:space="preserve">M2</t>
          </r>
        </is>
      </c>
      <c r="F386" s="30" t="n">
        <v>0.18</v>
      </c>
      <c r="G386" s="21" t="n">
        <v>110.92</v>
      </c>
      <c r="H386" s="21" t="n">
        <f>ROUND(ROUND(F386,4)*G386,2)</f>
        <v>19.97</v>
      </c>
    </row>
    <row r="387" customHeight="1" ht="15">
      <c r="A387" s="2" t="inlineStr"/>
      <c r="B387" s="2" t="inlineStr"/>
      <c r="C387" s="2" t="inlineStr"/>
      <c r="D387" s="2" t="inlineStr"/>
      <c r="E387" s="2" t="inlineStr"/>
      <c r="F387" s="22" t="inlineStr">
        <is>
          <r>
            <t xml:space="preserve">TOTAL Material:</t>
          </r>
        </is>
      </c>
      <c r="G387" s="22" t="inlineStr"/>
      <c r="H387" s="23" t="n">
        <f>SUM(H381:H386)</f>
        <v>140.32</v>
      </c>
    </row>
    <row r="388" customHeight="1" ht="15">
      <c r="A388" s="16" t="inlineStr">
        <is>
          <r>
            <t xml:space="preserve">Mão de Obra</t>
          </r>
        </is>
      </c>
      <c r="B388" s="16" t="inlineStr"/>
      <c r="C388" s="17" t="inlineStr">
        <is>
          <r>
            <t xml:space="preserve">FONTE</t>
          </r>
        </is>
      </c>
      <c r="D388" s="17" t="inlineStr"/>
      <c r="E388" s="17" t="inlineStr">
        <is>
          <r>
            <t xml:space="preserve">UNID</t>
          </r>
        </is>
      </c>
      <c r="F388" s="17" t="inlineStr">
        <is>
          <r>
            <t xml:space="preserve">COEFICIENTE</t>
          </r>
        </is>
      </c>
      <c r="G388" s="17" t="inlineStr">
        <is>
          <r>
            <t xml:space="preserve">PREÇO UNITÁRIO</t>
          </r>
        </is>
      </c>
      <c r="H388" s="17" t="inlineStr">
        <is>
          <r>
            <t xml:space="preserve">TOTAL</t>
          </r>
        </is>
      </c>
    </row>
    <row r="389" customHeight="1" ht="29">
      <c r="A389" s="18" t="inlineStr">
        <is>
          <r>
            <t xml:space="preserve">B.01.000.010112</t>
          </r>
        </is>
      </c>
      <c r="B389" s="19" t="inlineStr">
        <is>
          <r>
            <t xml:space="preserve">Ajudante de carpinteiro</t>
          </r>
        </is>
      </c>
      <c r="C389" s="18" t="inlineStr">
        <is>
          <r>
            <t xml:space="preserve">CDHU</t>
          </r>
        </is>
      </c>
      <c r="D389" s="18" t="inlineStr"/>
      <c r="E389" s="18" t="inlineStr">
        <is>
          <r>
            <t xml:space="preserve">H</t>
          </r>
        </is>
      </c>
      <c r="F389" s="30" t="n">
        <v>0.22</v>
      </c>
      <c r="G389" s="21" t="n">
        <v>20.44</v>
      </c>
      <c r="H389" s="21" t="n">
        <f>ROUND(ROUND(F389,4)*G389,2)</f>
        <v>4.5</v>
      </c>
    </row>
    <row r="390" customHeight="1" ht="29">
      <c r="A390" s="18" t="inlineStr">
        <is>
          <r>
            <t xml:space="preserve">B.01.000.010111</t>
          </r>
        </is>
      </c>
      <c r="B390" s="19" t="inlineStr">
        <is>
          <r>
            <t xml:space="preserve">Carpinteiro</t>
          </r>
        </is>
      </c>
      <c r="C390" s="18" t="inlineStr">
        <is>
          <r>
            <t xml:space="preserve">CDHU</t>
          </r>
        </is>
      </c>
      <c r="D390" s="18" t="inlineStr"/>
      <c r="E390" s="18" t="inlineStr">
        <is>
          <r>
            <t xml:space="preserve">H</t>
          </r>
        </is>
      </c>
      <c r="F390" s="30" t="n">
        <v>0.22</v>
      </c>
      <c r="G390" s="21" t="n">
        <v>24.87</v>
      </c>
      <c r="H390" s="21" t="n">
        <f>ROUND(ROUND(F390,4)*G390,2)</f>
        <v>5.47</v>
      </c>
    </row>
    <row r="391" customHeight="1" ht="29">
      <c r="A391" s="18" t="inlineStr">
        <is>
          <r>
            <t xml:space="preserve">B.01.000.010139</t>
          </r>
        </is>
      </c>
      <c r="B391" s="19" t="inlineStr">
        <is>
          <r>
            <t xml:space="preserve">Pedreiro</t>
          </r>
        </is>
      </c>
      <c r="C391" s="18" t="inlineStr">
        <is>
          <r>
            <t xml:space="preserve">CDHU</t>
          </r>
        </is>
      </c>
      <c r="D391" s="18" t="inlineStr"/>
      <c r="E391" s="18" t="inlineStr">
        <is>
          <r>
            <t xml:space="preserve">H</t>
          </r>
        </is>
      </c>
      <c r="F391" s="30" t="n">
        <v>0.4</v>
      </c>
      <c r="G391" s="21" t="n">
        <v>24.87</v>
      </c>
      <c r="H391" s="21" t="n">
        <f>ROUND(ROUND(F391,4)*G391,2)</f>
        <v>9.95</v>
      </c>
    </row>
    <row r="392" customHeight="1" ht="29">
      <c r="A392" s="18" t="inlineStr">
        <is>
          <r>
            <t xml:space="preserve">B.01.000.010146</t>
          </r>
        </is>
      </c>
      <c r="B392" s="19" t="inlineStr">
        <is>
          <r>
            <t xml:space="preserve">Servente</t>
          </r>
        </is>
      </c>
      <c r="C392" s="18" t="inlineStr">
        <is>
          <r>
            <t xml:space="preserve">CDHU</t>
          </r>
        </is>
      </c>
      <c r="D392" s="18" t="inlineStr"/>
      <c r="E392" s="18" t="inlineStr">
        <is>
          <r>
            <t xml:space="preserve">H</t>
          </r>
        </is>
      </c>
      <c r="F392" s="30" t="n">
        <v>0.8</v>
      </c>
      <c r="G392" s="21" t="n">
        <v>20.44</v>
      </c>
      <c r="H392" s="21" t="n">
        <f>ROUND(ROUND(F392,4)*G392,2)</f>
        <v>16.35</v>
      </c>
    </row>
    <row r="393" customHeight="1" ht="15">
      <c r="A393" s="2" t="inlineStr"/>
      <c r="B393" s="2" t="inlineStr"/>
      <c r="C393" s="2" t="inlineStr"/>
      <c r="D393" s="2" t="inlineStr"/>
      <c r="E393" s="2" t="inlineStr"/>
      <c r="F393" s="22" t="inlineStr">
        <is>
          <r>
            <t xml:space="preserve">TOTAL Mão de Obra:</t>
          </r>
        </is>
      </c>
      <c r="G393" s="22" t="inlineStr"/>
      <c r="H393" s="23" t="n">
        <f>SUM(H389:H392)</f>
        <v>36.27</v>
      </c>
    </row>
    <row r="394" customHeight="1" ht="15">
      <c r="A394" s="2" t="inlineStr"/>
      <c r="B394" s="2" t="inlineStr"/>
      <c r="C394" s="2" t="inlineStr"/>
      <c r="D394" s="2" t="inlineStr"/>
      <c r="E394" s="2" t="inlineStr"/>
      <c r="F394" s="24" t="inlineStr">
        <is>
          <r>
            <t xml:space="preserve">VALOR:</t>
          </r>
        </is>
      </c>
      <c r="G394" s="24" t="inlineStr"/>
      <c r="H394" s="25" t="n">
        <f>ROUND(SUM(H387,H393),2)</f>
        <v>176.59</v>
      </c>
    </row>
    <row r="395" customHeight="1" ht="10">
      <c r="A395" s="2" t="inlineStr"/>
      <c r="B395" s="2" t="inlineStr"/>
      <c r="C395" s="2" t="inlineStr"/>
      <c r="D395" s="2" t="inlineStr"/>
      <c r="E395" s="2" t="inlineStr"/>
      <c r="F395" s="14" t="inlineStr"/>
      <c r="G395" s="14" t="inlineStr"/>
      <c r="H395" s="14" t="inlineStr"/>
    </row>
    <row r="396" customHeight="1" ht="20">
      <c r="A396" s="15" t="inlineStr">
        <is>
          <r>
            <t xml:space="preserve">3.12. 92768 ARMAÇÃO DE LAJE DE ESTRUTURA CONVENCIONAL DE CONCRETO ARMADO UTILIZANDO AÇO CA-60 DE 5,0 MM - MONTAGEM. AF_06/2022 (KG)</t>
          </r>
        </is>
      </c>
      <c r="B396" s="15" t="inlineStr"/>
      <c r="C396" s="15" t="inlineStr"/>
      <c r="D396" s="15" t="inlineStr"/>
      <c r="E396" s="15" t="inlineStr"/>
      <c r="F396" s="15" t="inlineStr"/>
      <c r="G396" s="15" t="inlineStr"/>
      <c r="H396" s="15" t="inlineStr"/>
    </row>
    <row r="397" customHeight="1" ht="15">
      <c r="A397" s="16" t="inlineStr">
        <is>
          <r>
            <t xml:space="preserve">Material</t>
          </r>
        </is>
      </c>
      <c r="B397" s="16" t="inlineStr"/>
      <c r="C397" s="17" t="inlineStr">
        <is>
          <r>
            <t xml:space="preserve">FONTE</t>
          </r>
        </is>
      </c>
      <c r="D397" s="17" t="inlineStr"/>
      <c r="E397" s="17" t="inlineStr">
        <is>
          <r>
            <t xml:space="preserve">UNID</t>
          </r>
        </is>
      </c>
      <c r="F397" s="17" t="inlineStr">
        <is>
          <r>
            <t xml:space="preserve">COEFICIENTE</t>
          </r>
        </is>
      </c>
      <c r="G397" s="17" t="inlineStr">
        <is>
          <r>
            <t xml:space="preserve">PREÇO UNITÁRIO</t>
          </r>
        </is>
      </c>
      <c r="H397" s="17" t="inlineStr">
        <is>
          <r>
            <t xml:space="preserve">TOTAL</t>
          </r>
        </is>
      </c>
    </row>
    <row r="398" customHeight="1" ht="21">
      <c r="A398" s="18" t="inlineStr">
        <is>
          <r>
            <t xml:space="preserve">00043132</t>
          </r>
        </is>
      </c>
      <c r="B398" s="19" t="inlineStr">
        <is>
          <r>
            <t xml:space="preserve">ARAME RECOZIDO 16 BWG, D = 1,65 MM (0,016 KG/M) OU 18 BWG, D = 1,25 MM (0,01 KG/M)</t>
          </r>
        </is>
      </c>
      <c r="C398" s="18" t="inlineStr">
        <is>
          <r>
            <t xml:space="preserve">SINAPI</t>
          </r>
        </is>
      </c>
      <c r="D398" s="18" t="inlineStr"/>
      <c r="E398" s="18" t="inlineStr">
        <is>
          <r>
            <t xml:space="preserve">KG</t>
          </r>
        </is>
      </c>
      <c r="F398" s="26" t="n">
        <v>0.025</v>
      </c>
      <c r="G398" s="21" t="n">
        <v>21.66</v>
      </c>
      <c r="H398" s="21" t="n">
        <f>TRUNC(TRUNC(F398,8)*G398,2)</f>
        <v>0.54</v>
      </c>
    </row>
    <row r="399" customHeight="1" ht="29">
      <c r="A399" s="18" t="inlineStr">
        <is>
          <r>
            <t xml:space="preserve">00039017</t>
          </r>
        </is>
      </c>
      <c r="B399" s="19" t="inlineStr">
        <is>
          <r>
            <t xml:space="preserve">ESPACADOR / DISTANCIADOR CIRCULAR COM ENTRADA LATERAL, EM PLASTICO, PARA VERGALHAO *4,2 A 12,5* MM, COBRIMENTO 20 MM</t>
          </r>
        </is>
      </c>
      <c r="C399" s="18" t="inlineStr">
        <is>
          <r>
            <t xml:space="preserve">SINAPI</t>
          </r>
        </is>
      </c>
      <c r="D399" s="18" t="inlineStr"/>
      <c r="E399" s="18" t="inlineStr">
        <is>
          <r>
            <t xml:space="preserve">UN</t>
          </r>
        </is>
      </c>
      <c r="F399" s="26" t="n">
        <v>2.118</v>
      </c>
      <c r="G399" s="21" t="n">
        <v>0.22</v>
      </c>
      <c r="H399" s="21" t="n">
        <f>TRUNC(TRUNC(F399,8)*G399,2)</f>
        <v>0.46</v>
      </c>
    </row>
    <row r="400" customHeight="1" ht="15">
      <c r="A400" s="2" t="inlineStr"/>
      <c r="B400" s="2" t="inlineStr"/>
      <c r="C400" s="2" t="inlineStr"/>
      <c r="D400" s="2" t="inlineStr"/>
      <c r="E400" s="2" t="inlineStr"/>
      <c r="F400" s="22" t="inlineStr">
        <is>
          <r>
            <t xml:space="preserve">TOTAL Material:</t>
          </r>
        </is>
      </c>
      <c r="G400" s="22" t="inlineStr"/>
      <c r="H400" s="23" t="n">
        <f>SUM(H398:H399)</f>
        <v>1.0</v>
      </c>
    </row>
    <row r="401" customHeight="1" ht="15">
      <c r="A401" s="16" t="inlineStr">
        <is>
          <r>
            <t xml:space="preserve">Mão de Obra com Encargos Complementares</t>
          </r>
        </is>
      </c>
      <c r="B401" s="16" t="inlineStr"/>
      <c r="C401" s="17" t="inlineStr">
        <is>
          <r>
            <t xml:space="preserve">FONTE</t>
          </r>
        </is>
      </c>
      <c r="D401" s="17" t="inlineStr"/>
      <c r="E401" s="17" t="inlineStr">
        <is>
          <r>
            <t xml:space="preserve">UNID</t>
          </r>
        </is>
      </c>
      <c r="F401" s="17" t="inlineStr">
        <is>
          <r>
            <t xml:space="preserve">COEFICIENTE</t>
          </r>
        </is>
      </c>
      <c r="G401" s="17" t="inlineStr">
        <is>
          <r>
            <t xml:space="preserve">PREÇO UNITÁRIO</t>
          </r>
        </is>
      </c>
      <c r="H401" s="17" t="inlineStr">
        <is>
          <r>
            <t xml:space="preserve">TOTAL</t>
          </r>
        </is>
      </c>
    </row>
    <row r="402" customHeight="1" ht="21">
      <c r="A402" s="18" t="inlineStr">
        <is>
          <r>
            <t xml:space="preserve">88238</t>
          </r>
        </is>
      </c>
      <c r="B402" s="19" t="inlineStr">
        <is>
          <r>
            <t xml:space="preserve">AJUDANTE DE ARMADOR COM ENCARGOS COMPLEMENTARES</t>
          </r>
        </is>
      </c>
      <c r="C402" s="18" t="inlineStr">
        <is>
          <r>
            <t xml:space="preserve">SINAPI</t>
          </r>
        </is>
      </c>
      <c r="D402" s="18" t="inlineStr"/>
      <c r="E402" s="18" t="inlineStr">
        <is>
          <r>
            <t xml:space="preserve">H</t>
          </r>
        </is>
      </c>
      <c r="F402" s="26" t="n">
        <v>0.0136</v>
      </c>
      <c r="G402" s="21" t="n">
        <v>31.69</v>
      </c>
      <c r="H402" s="21" t="n">
        <f>TRUNC(TRUNC(F402,8)*G402,2)</f>
        <v>0.43</v>
      </c>
    </row>
    <row r="403" customHeight="1" ht="15">
      <c r="A403" s="18" t="inlineStr">
        <is>
          <r>
            <t xml:space="preserve">88245</t>
          </r>
        </is>
      </c>
      <c r="B403" s="19" t="inlineStr">
        <is>
          <r>
            <t xml:space="preserve">ARMADOR COM ENCARGOS COMPLEMENTARES</t>
          </r>
        </is>
      </c>
      <c r="C403" s="18" t="inlineStr">
        <is>
          <r>
            <t xml:space="preserve">SINAPI</t>
          </r>
        </is>
      </c>
      <c r="D403" s="18" t="inlineStr"/>
      <c r="E403" s="18" t="inlineStr">
        <is>
          <r>
            <t xml:space="preserve">H</t>
          </r>
        </is>
      </c>
      <c r="F403" s="26" t="n">
        <v>0.0836</v>
      </c>
      <c r="G403" s="21" t="n">
        <v>33.66</v>
      </c>
      <c r="H403" s="21" t="n">
        <f>TRUNC(TRUNC(F403,8)*G403,2)</f>
        <v>2.81</v>
      </c>
    </row>
    <row r="404" customHeight="1" ht="18">
      <c r="A404" s="2" t="inlineStr"/>
      <c r="B404" s="2" t="inlineStr"/>
      <c r="C404" s="2" t="inlineStr"/>
      <c r="D404" s="2" t="inlineStr"/>
      <c r="E404" s="2" t="inlineStr"/>
      <c r="F404" s="22" t="inlineStr">
        <is>
          <r>
            <t xml:space="preserve">TOTAL Mão de Obra com Encargos Complementares:</t>
          </r>
        </is>
      </c>
      <c r="G404" s="22" t="inlineStr"/>
      <c r="H404" s="23" t="n">
        <f>SUM(H402:H403)</f>
        <v>3.24</v>
      </c>
    </row>
    <row r="405" customHeight="1" ht="15">
      <c r="A405" s="16" t="inlineStr">
        <is>
          <r>
            <t xml:space="preserve">Serviço</t>
          </r>
        </is>
      </c>
      <c r="B405" s="16" t="inlineStr"/>
      <c r="C405" s="17" t="inlineStr">
        <is>
          <r>
            <t xml:space="preserve">FONTE</t>
          </r>
        </is>
      </c>
      <c r="D405" s="17" t="inlineStr"/>
      <c r="E405" s="17" t="inlineStr">
        <is>
          <r>
            <t xml:space="preserve">UNID</t>
          </r>
        </is>
      </c>
      <c r="F405" s="17" t="inlineStr">
        <is>
          <r>
            <t xml:space="preserve">COEFICIENTE</t>
          </r>
        </is>
      </c>
      <c r="G405" s="17" t="inlineStr">
        <is>
          <r>
            <t xml:space="preserve">PREÇO UNITÁRIO</t>
          </r>
        </is>
      </c>
      <c r="H405" s="17" t="inlineStr">
        <is>
          <r>
            <t xml:space="preserve">TOTAL</t>
          </r>
        </is>
      </c>
    </row>
    <row r="406" customHeight="1" ht="21">
      <c r="A406" s="18" t="inlineStr">
        <is>
          <r>
            <t xml:space="preserve">92800</t>
          </r>
        </is>
      </c>
      <c r="B406" s="19" t="inlineStr">
        <is>
          <r>
            <t xml:space="preserve">CORTE E DOBRA DE AÇO CA-60, DIÂMETRO DE 5,0 MM. AF_06/2022</t>
          </r>
        </is>
      </c>
      <c r="C406" s="18" t="inlineStr">
        <is>
          <r>
            <t xml:space="preserve">SINAPI</t>
          </r>
        </is>
      </c>
      <c r="D406" s="18" t="inlineStr"/>
      <c r="E406" s="18" t="inlineStr">
        <is>
          <r>
            <t xml:space="preserve">KG</t>
          </r>
        </is>
      </c>
      <c r="F406" s="26" t="n">
        <v>1.0</v>
      </c>
      <c r="G406" s="21" t="n">
        <v>8.56</v>
      </c>
      <c r="H406" s="21" t="n">
        <f>TRUNC(TRUNC(F406,8)*G406,2)</f>
        <v>8.56</v>
      </c>
    </row>
    <row r="407" customHeight="1" ht="15">
      <c r="A407" s="2" t="inlineStr"/>
      <c r="B407" s="2" t="inlineStr"/>
      <c r="C407" s="2" t="inlineStr"/>
      <c r="D407" s="2" t="inlineStr"/>
      <c r="E407" s="2" t="inlineStr"/>
      <c r="F407" s="22" t="inlineStr">
        <is>
          <r>
            <t xml:space="preserve">TOTAL Serviço:</t>
          </r>
        </is>
      </c>
      <c r="G407" s="22" t="inlineStr"/>
      <c r="H407" s="23" t="n">
        <f>SUM(H406:H406)</f>
        <v>8.56</v>
      </c>
    </row>
    <row r="408" customHeight="1" ht="15">
      <c r="A408" s="2" t="inlineStr"/>
      <c r="B408" s="2" t="inlineStr"/>
      <c r="C408" s="2" t="inlineStr"/>
      <c r="D408" s="2" t="inlineStr"/>
      <c r="E408" s="2" t="inlineStr"/>
      <c r="F408" s="24" t="inlineStr">
        <is>
          <r>
            <t xml:space="preserve">VALOR:</t>
          </r>
        </is>
      </c>
      <c r="G408" s="24" t="inlineStr"/>
      <c r="H408" s="25" t="n">
        <f>ROUND(SUM(H400,H404,H407),2)</f>
        <v>12.8</v>
      </c>
    </row>
    <row r="409" customHeight="1" ht="10">
      <c r="A409" s="2" t="inlineStr"/>
      <c r="B409" s="2" t="inlineStr"/>
      <c r="C409" s="2" t="inlineStr"/>
      <c r="D409" s="2" t="inlineStr"/>
      <c r="E409" s="2" t="inlineStr"/>
      <c r="F409" s="14" t="inlineStr"/>
      <c r="G409" s="14" t="inlineStr"/>
      <c r="H409" s="14" t="inlineStr"/>
    </row>
    <row r="410" customHeight="1" ht="20">
      <c r="A410" s="15" t="inlineStr">
        <is>
          <r>
            <t xml:space="preserve">3.13. 92769 ARMAÇÃO DE LAJE DE ESTRUTURA CONVENCIONAL DE CONCRETO ARMADO UTILIZANDO AÇO CA-50 DE 6,3 MM - MONTAGEM. AF_06/2022 (KG)</t>
          </r>
        </is>
      </c>
      <c r="B410" s="15" t="inlineStr"/>
      <c r="C410" s="15" t="inlineStr"/>
      <c r="D410" s="15" t="inlineStr"/>
      <c r="E410" s="15" t="inlineStr"/>
      <c r="F410" s="15" t="inlineStr"/>
      <c r="G410" s="15" t="inlineStr"/>
      <c r="H410" s="15" t="inlineStr"/>
    </row>
    <row r="411" customHeight="1" ht="15">
      <c r="A411" s="16" t="inlineStr">
        <is>
          <r>
            <t xml:space="preserve">Material</t>
          </r>
        </is>
      </c>
      <c r="B411" s="16" t="inlineStr"/>
      <c r="C411" s="17" t="inlineStr">
        <is>
          <r>
            <t xml:space="preserve">FONTE</t>
          </r>
        </is>
      </c>
      <c r="D411" s="17" t="inlineStr"/>
      <c r="E411" s="17" t="inlineStr">
        <is>
          <r>
            <t xml:space="preserve">UNID</t>
          </r>
        </is>
      </c>
      <c r="F411" s="17" t="inlineStr">
        <is>
          <r>
            <t xml:space="preserve">COEFICIENTE</t>
          </r>
        </is>
      </c>
      <c r="G411" s="17" t="inlineStr">
        <is>
          <r>
            <t xml:space="preserve">PREÇO UNITÁRIO</t>
          </r>
        </is>
      </c>
      <c r="H411" s="17" t="inlineStr">
        <is>
          <r>
            <t xml:space="preserve">TOTAL</t>
          </r>
        </is>
      </c>
    </row>
    <row r="412" customHeight="1" ht="21">
      <c r="A412" s="18" t="inlineStr">
        <is>
          <r>
            <t xml:space="preserve">00043132</t>
          </r>
        </is>
      </c>
      <c r="B412" s="19" t="inlineStr">
        <is>
          <r>
            <t xml:space="preserve">ARAME RECOZIDO 16 BWG, D = 1,65 MM (0,016 KG/M) OU 18 BWG, D = 1,25 MM (0,01 KG/M)</t>
          </r>
        </is>
      </c>
      <c r="C412" s="18" t="inlineStr">
        <is>
          <r>
            <t xml:space="preserve">SINAPI</t>
          </r>
        </is>
      </c>
      <c r="D412" s="18" t="inlineStr"/>
      <c r="E412" s="18" t="inlineStr">
        <is>
          <r>
            <t xml:space="preserve">KG</t>
          </r>
        </is>
      </c>
      <c r="F412" s="26" t="n">
        <v>0.025</v>
      </c>
      <c r="G412" s="21" t="n">
        <v>21.66</v>
      </c>
      <c r="H412" s="21" t="n">
        <f>TRUNC(TRUNC(F412,8)*G412,2)</f>
        <v>0.54</v>
      </c>
    </row>
    <row r="413" customHeight="1" ht="29">
      <c r="A413" s="18" t="inlineStr">
        <is>
          <r>
            <t xml:space="preserve">00039017</t>
          </r>
        </is>
      </c>
      <c r="B413" s="19" t="inlineStr">
        <is>
          <r>
            <t xml:space="preserve">ESPACADOR / DISTANCIADOR CIRCULAR COM ENTRADA LATERAL, EM PLASTICO, PARA VERGALHAO *4,2 A 12,5* MM, COBRIMENTO 20 MM</t>
          </r>
        </is>
      </c>
      <c r="C413" s="18" t="inlineStr">
        <is>
          <r>
            <t xml:space="preserve">SINAPI</t>
          </r>
        </is>
      </c>
      <c r="D413" s="18" t="inlineStr"/>
      <c r="E413" s="18" t="inlineStr">
        <is>
          <r>
            <t xml:space="preserve">UN</t>
          </r>
        </is>
      </c>
      <c r="F413" s="26" t="n">
        <v>1.333</v>
      </c>
      <c r="G413" s="21" t="n">
        <v>0.22</v>
      </c>
      <c r="H413" s="21" t="n">
        <f>TRUNC(TRUNC(F413,8)*G413,2)</f>
        <v>0.29</v>
      </c>
    </row>
    <row r="414" customHeight="1" ht="15">
      <c r="A414" s="2" t="inlineStr"/>
      <c r="B414" s="2" t="inlineStr"/>
      <c r="C414" s="2" t="inlineStr"/>
      <c r="D414" s="2" t="inlineStr"/>
      <c r="E414" s="2" t="inlineStr"/>
      <c r="F414" s="22" t="inlineStr">
        <is>
          <r>
            <t xml:space="preserve">TOTAL Material:</t>
          </r>
        </is>
      </c>
      <c r="G414" s="22" t="inlineStr"/>
      <c r="H414" s="23" t="n">
        <f>SUM(H412:H413)</f>
        <v>0.83</v>
      </c>
    </row>
    <row r="415" customHeight="1" ht="15">
      <c r="A415" s="16" t="inlineStr">
        <is>
          <r>
            <t xml:space="preserve">Mão de Obra com Encargos Complementares</t>
          </r>
        </is>
      </c>
      <c r="B415" s="16" t="inlineStr"/>
      <c r="C415" s="17" t="inlineStr">
        <is>
          <r>
            <t xml:space="preserve">FONTE</t>
          </r>
        </is>
      </c>
      <c r="D415" s="17" t="inlineStr"/>
      <c r="E415" s="17" t="inlineStr">
        <is>
          <r>
            <t xml:space="preserve">UNID</t>
          </r>
        </is>
      </c>
      <c r="F415" s="17" t="inlineStr">
        <is>
          <r>
            <t xml:space="preserve">COEFICIENTE</t>
          </r>
        </is>
      </c>
      <c r="G415" s="17" t="inlineStr">
        <is>
          <r>
            <t xml:space="preserve">PREÇO UNITÁRIO</t>
          </r>
        </is>
      </c>
      <c r="H415" s="17" t="inlineStr">
        <is>
          <r>
            <t xml:space="preserve">TOTAL</t>
          </r>
        </is>
      </c>
    </row>
    <row r="416" customHeight="1" ht="21">
      <c r="A416" s="18" t="inlineStr">
        <is>
          <r>
            <t xml:space="preserve">88238</t>
          </r>
        </is>
      </c>
      <c r="B416" s="19" t="inlineStr">
        <is>
          <r>
            <t xml:space="preserve">AJUDANTE DE ARMADOR COM ENCARGOS COMPLEMENTARES</t>
          </r>
        </is>
      </c>
      <c r="C416" s="18" t="inlineStr">
        <is>
          <r>
            <t xml:space="preserve">SINAPI</t>
          </r>
        </is>
      </c>
      <c r="D416" s="18" t="inlineStr"/>
      <c r="E416" s="18" t="inlineStr">
        <is>
          <r>
            <t xml:space="preserve">H</t>
          </r>
        </is>
      </c>
      <c r="F416" s="26" t="n">
        <v>0.0098</v>
      </c>
      <c r="G416" s="21" t="n">
        <v>31.69</v>
      </c>
      <c r="H416" s="21" t="n">
        <f>TRUNC(TRUNC(F416,8)*G416,2)</f>
        <v>0.31</v>
      </c>
    </row>
    <row r="417" customHeight="1" ht="15">
      <c r="A417" s="18" t="inlineStr">
        <is>
          <r>
            <t xml:space="preserve">88245</t>
          </r>
        </is>
      </c>
      <c r="B417" s="19" t="inlineStr">
        <is>
          <r>
            <t xml:space="preserve">ARMADOR COM ENCARGOS COMPLEMENTARES</t>
          </r>
        </is>
      </c>
      <c r="C417" s="18" t="inlineStr">
        <is>
          <r>
            <t xml:space="preserve">SINAPI</t>
          </r>
        </is>
      </c>
      <c r="D417" s="18" t="inlineStr"/>
      <c r="E417" s="18" t="inlineStr">
        <is>
          <r>
            <t xml:space="preserve">H</t>
          </r>
        </is>
      </c>
      <c r="F417" s="26" t="n">
        <v>0.0597</v>
      </c>
      <c r="G417" s="21" t="n">
        <v>33.66</v>
      </c>
      <c r="H417" s="21" t="n">
        <f>TRUNC(TRUNC(F417,8)*G417,2)</f>
        <v>2.0</v>
      </c>
    </row>
    <row r="418" customHeight="1" ht="18">
      <c r="A418" s="2" t="inlineStr"/>
      <c r="B418" s="2" t="inlineStr"/>
      <c r="C418" s="2" t="inlineStr"/>
      <c r="D418" s="2" t="inlineStr"/>
      <c r="E418" s="2" t="inlineStr"/>
      <c r="F418" s="22" t="inlineStr">
        <is>
          <r>
            <t xml:space="preserve">TOTAL Mão de Obra com Encargos Complementares:</t>
          </r>
        </is>
      </c>
      <c r="G418" s="22" t="inlineStr"/>
      <c r="H418" s="23" t="n">
        <f>SUM(H416:H417)</f>
        <v>2.31</v>
      </c>
    </row>
    <row r="419" customHeight="1" ht="15">
      <c r="A419" s="16" t="inlineStr">
        <is>
          <r>
            <t xml:space="preserve">Serviço</t>
          </r>
        </is>
      </c>
      <c r="B419" s="16" t="inlineStr"/>
      <c r="C419" s="17" t="inlineStr">
        <is>
          <r>
            <t xml:space="preserve">FONTE</t>
          </r>
        </is>
      </c>
      <c r="D419" s="17" t="inlineStr"/>
      <c r="E419" s="17" t="inlineStr">
        <is>
          <r>
            <t xml:space="preserve">UNID</t>
          </r>
        </is>
      </c>
      <c r="F419" s="17" t="inlineStr">
        <is>
          <r>
            <t xml:space="preserve">COEFICIENTE</t>
          </r>
        </is>
      </c>
      <c r="G419" s="17" t="inlineStr">
        <is>
          <r>
            <t xml:space="preserve">PREÇO UNITÁRIO</t>
          </r>
        </is>
      </c>
      <c r="H419" s="17" t="inlineStr">
        <is>
          <r>
            <t xml:space="preserve">TOTAL</t>
          </r>
        </is>
      </c>
    </row>
    <row r="420" customHeight="1" ht="21">
      <c r="A420" s="18" t="inlineStr">
        <is>
          <r>
            <t xml:space="preserve">92801</t>
          </r>
        </is>
      </c>
      <c r="B420" s="19" t="inlineStr">
        <is>
          <r>
            <t xml:space="preserve">CORTE E DOBRA DE AÇO CA-50, DIÂMETRO DE 6,3 MM. AF_06/2022</t>
          </r>
        </is>
      </c>
      <c r="C420" s="18" t="inlineStr">
        <is>
          <r>
            <t xml:space="preserve">SINAPI</t>
          </r>
        </is>
      </c>
      <c r="D420" s="18" t="inlineStr"/>
      <c r="E420" s="18" t="inlineStr">
        <is>
          <r>
            <t xml:space="preserve">KG</t>
          </r>
        </is>
      </c>
      <c r="F420" s="26" t="n">
        <v>1.0</v>
      </c>
      <c r="G420" s="21" t="n">
        <v>8.22</v>
      </c>
      <c r="H420" s="21" t="n">
        <f>TRUNC(TRUNC(F420,8)*G420,2)</f>
        <v>8.22</v>
      </c>
    </row>
    <row r="421" customHeight="1" ht="15">
      <c r="A421" s="2" t="inlineStr"/>
      <c r="B421" s="2" t="inlineStr"/>
      <c r="C421" s="2" t="inlineStr"/>
      <c r="D421" s="2" t="inlineStr"/>
      <c r="E421" s="2" t="inlineStr"/>
      <c r="F421" s="22" t="inlineStr">
        <is>
          <r>
            <t xml:space="preserve">TOTAL Serviço:</t>
          </r>
        </is>
      </c>
      <c r="G421" s="22" t="inlineStr"/>
      <c r="H421" s="23" t="n">
        <f>SUM(H420:H420)</f>
        <v>8.22</v>
      </c>
    </row>
    <row r="422" customHeight="1" ht="15">
      <c r="A422" s="2" t="inlineStr"/>
      <c r="B422" s="2" t="inlineStr"/>
      <c r="C422" s="2" t="inlineStr"/>
      <c r="D422" s="2" t="inlineStr"/>
      <c r="E422" s="2" t="inlineStr"/>
      <c r="F422" s="24" t="inlineStr">
        <is>
          <r>
            <t xml:space="preserve">VALOR:</t>
          </r>
        </is>
      </c>
      <c r="G422" s="24" t="inlineStr"/>
      <c r="H422" s="25" t="n">
        <f>ROUND(SUM(H414,H418,H421),2)</f>
        <v>11.36</v>
      </c>
    </row>
    <row r="423" customHeight="1" ht="10">
      <c r="A423" s="2" t="inlineStr"/>
      <c r="B423" s="2" t="inlineStr"/>
      <c r="C423" s="2" t="inlineStr"/>
      <c r="D423" s="2" t="inlineStr"/>
      <c r="E423" s="2" t="inlineStr"/>
      <c r="F423" s="14" t="inlineStr"/>
      <c r="G423" s="14" t="inlineStr"/>
      <c r="H423" s="14" t="inlineStr"/>
    </row>
    <row r="424" customHeight="1" ht="20">
      <c r="A424" s="15" t="inlineStr">
        <is>
          <r>
            <t xml:space="preserve">3.14. 92770 ARMAÇÃO DE LAJE DE ESTRUTURA CONVENCIONAL DE CONCRETO ARMADO UTILIZANDO AÇO CA-50 DE 8,0 MM - MONTAGEM. AF_06/2022 (KG)</t>
          </r>
        </is>
      </c>
      <c r="B424" s="15" t="inlineStr"/>
      <c r="C424" s="15" t="inlineStr"/>
      <c r="D424" s="15" t="inlineStr"/>
      <c r="E424" s="15" t="inlineStr"/>
      <c r="F424" s="15" t="inlineStr"/>
      <c r="G424" s="15" t="inlineStr"/>
      <c r="H424" s="15" t="inlineStr"/>
    </row>
    <row r="425" customHeight="1" ht="15">
      <c r="A425" s="16" t="inlineStr">
        <is>
          <r>
            <t xml:space="preserve">Material</t>
          </r>
        </is>
      </c>
      <c r="B425" s="16" t="inlineStr"/>
      <c r="C425" s="17" t="inlineStr">
        <is>
          <r>
            <t xml:space="preserve">FONTE</t>
          </r>
        </is>
      </c>
      <c r="D425" s="17" t="inlineStr"/>
      <c r="E425" s="17" t="inlineStr">
        <is>
          <r>
            <t xml:space="preserve">UNID</t>
          </r>
        </is>
      </c>
      <c r="F425" s="17" t="inlineStr">
        <is>
          <r>
            <t xml:space="preserve">COEFICIENTE</t>
          </r>
        </is>
      </c>
      <c r="G425" s="17" t="inlineStr">
        <is>
          <r>
            <t xml:space="preserve">PREÇO UNITÁRIO</t>
          </r>
        </is>
      </c>
      <c r="H425" s="17" t="inlineStr">
        <is>
          <r>
            <t xml:space="preserve">TOTAL</t>
          </r>
        </is>
      </c>
    </row>
    <row r="426" customHeight="1" ht="21">
      <c r="A426" s="18" t="inlineStr">
        <is>
          <r>
            <t xml:space="preserve">00043132</t>
          </r>
        </is>
      </c>
      <c r="B426" s="19" t="inlineStr">
        <is>
          <r>
            <t xml:space="preserve">ARAME RECOZIDO 16 BWG, D = 1,65 MM (0,016 KG/M) OU 18 BWG, D = 1,25 MM (0,01 KG/M)</t>
          </r>
        </is>
      </c>
      <c r="C426" s="18" t="inlineStr">
        <is>
          <r>
            <t xml:space="preserve">SINAPI</t>
          </r>
        </is>
      </c>
      <c r="D426" s="18" t="inlineStr"/>
      <c r="E426" s="18" t="inlineStr">
        <is>
          <r>
            <t xml:space="preserve">KG</t>
          </r>
        </is>
      </c>
      <c r="F426" s="26" t="n">
        <v>0.025</v>
      </c>
      <c r="G426" s="21" t="n">
        <v>21.66</v>
      </c>
      <c r="H426" s="21" t="n">
        <f>TRUNC(TRUNC(F426,8)*G426,2)</f>
        <v>0.54</v>
      </c>
    </row>
    <row r="427" customHeight="1" ht="29">
      <c r="A427" s="18" t="inlineStr">
        <is>
          <r>
            <t xml:space="preserve">00039017</t>
          </r>
        </is>
      </c>
      <c r="B427" s="19" t="inlineStr">
        <is>
          <r>
            <t xml:space="preserve">ESPACADOR / DISTANCIADOR CIRCULAR COM ENTRADA LATERAL, EM PLASTICO, PARA VERGALHAO *4,2 A 12,5* MM, COBRIMENTO 20 MM</t>
          </r>
        </is>
      </c>
      <c r="C427" s="18" t="inlineStr">
        <is>
          <r>
            <t xml:space="preserve">SINAPI</t>
          </r>
        </is>
      </c>
      <c r="D427" s="18" t="inlineStr"/>
      <c r="E427" s="18" t="inlineStr">
        <is>
          <r>
            <t xml:space="preserve">UN</t>
          </r>
        </is>
      </c>
      <c r="F427" s="26" t="n">
        <v>0.728</v>
      </c>
      <c r="G427" s="21" t="n">
        <v>0.22</v>
      </c>
      <c r="H427" s="21" t="n">
        <f>TRUNC(TRUNC(F427,8)*G427,2)</f>
        <v>0.16</v>
      </c>
    </row>
    <row r="428" customHeight="1" ht="15">
      <c r="A428" s="2" t="inlineStr"/>
      <c r="B428" s="2" t="inlineStr"/>
      <c r="C428" s="2" t="inlineStr"/>
      <c r="D428" s="2" t="inlineStr"/>
      <c r="E428" s="2" t="inlineStr"/>
      <c r="F428" s="22" t="inlineStr">
        <is>
          <r>
            <t xml:space="preserve">TOTAL Material:</t>
          </r>
        </is>
      </c>
      <c r="G428" s="22" t="inlineStr"/>
      <c r="H428" s="23" t="n">
        <f>SUM(H426:H427)</f>
        <v>0.7</v>
      </c>
    </row>
    <row r="429" customHeight="1" ht="15">
      <c r="A429" s="16" t="inlineStr">
        <is>
          <r>
            <t xml:space="preserve">Mão de Obra com Encargos Complementares</t>
          </r>
        </is>
      </c>
      <c r="B429" s="16" t="inlineStr"/>
      <c r="C429" s="17" t="inlineStr">
        <is>
          <r>
            <t xml:space="preserve">FONTE</t>
          </r>
        </is>
      </c>
      <c r="D429" s="17" t="inlineStr"/>
      <c r="E429" s="17" t="inlineStr">
        <is>
          <r>
            <t xml:space="preserve">UNID</t>
          </r>
        </is>
      </c>
      <c r="F429" s="17" t="inlineStr">
        <is>
          <r>
            <t xml:space="preserve">COEFICIENTE</t>
          </r>
        </is>
      </c>
      <c r="G429" s="17" t="inlineStr">
        <is>
          <r>
            <t xml:space="preserve">PREÇO UNITÁRIO</t>
          </r>
        </is>
      </c>
      <c r="H429" s="17" t="inlineStr">
        <is>
          <r>
            <t xml:space="preserve">TOTAL</t>
          </r>
        </is>
      </c>
    </row>
    <row r="430" customHeight="1" ht="21">
      <c r="A430" s="18" t="inlineStr">
        <is>
          <r>
            <t xml:space="preserve">88238</t>
          </r>
        </is>
      </c>
      <c r="B430" s="19" t="inlineStr">
        <is>
          <r>
            <t xml:space="preserve">AJUDANTE DE ARMADOR COM ENCARGOS COMPLEMENTARES</t>
          </r>
        </is>
      </c>
      <c r="C430" s="18" t="inlineStr">
        <is>
          <r>
            <t xml:space="preserve">SINAPI</t>
          </r>
        </is>
      </c>
      <c r="D430" s="18" t="inlineStr"/>
      <c r="E430" s="18" t="inlineStr">
        <is>
          <r>
            <t xml:space="preserve">H</t>
          </r>
        </is>
      </c>
      <c r="F430" s="26" t="n">
        <v>0.0066</v>
      </c>
      <c r="G430" s="21" t="n">
        <v>31.69</v>
      </c>
      <c r="H430" s="21" t="n">
        <f>TRUNC(TRUNC(F430,8)*G430,2)</f>
        <v>0.2</v>
      </c>
    </row>
    <row r="431" customHeight="1" ht="15">
      <c r="A431" s="18" t="inlineStr">
        <is>
          <r>
            <t xml:space="preserve">88245</t>
          </r>
        </is>
      </c>
      <c r="B431" s="19" t="inlineStr">
        <is>
          <r>
            <t xml:space="preserve">ARMADOR COM ENCARGOS COMPLEMENTARES</t>
          </r>
        </is>
      </c>
      <c r="C431" s="18" t="inlineStr">
        <is>
          <r>
            <t xml:space="preserve">SINAPI</t>
          </r>
        </is>
      </c>
      <c r="D431" s="18" t="inlineStr"/>
      <c r="E431" s="18" t="inlineStr">
        <is>
          <r>
            <t xml:space="preserve">H</t>
          </r>
        </is>
      </c>
      <c r="F431" s="26" t="n">
        <v>0.0403</v>
      </c>
      <c r="G431" s="21" t="n">
        <v>33.66</v>
      </c>
      <c r="H431" s="21" t="n">
        <f>TRUNC(TRUNC(F431,8)*G431,2)</f>
        <v>1.35</v>
      </c>
    </row>
    <row r="432" customHeight="1" ht="18">
      <c r="A432" s="2" t="inlineStr"/>
      <c r="B432" s="2" t="inlineStr"/>
      <c r="C432" s="2" t="inlineStr"/>
      <c r="D432" s="2" t="inlineStr"/>
      <c r="E432" s="2" t="inlineStr"/>
      <c r="F432" s="22" t="inlineStr">
        <is>
          <r>
            <t xml:space="preserve">TOTAL Mão de Obra com Encargos Complementares:</t>
          </r>
        </is>
      </c>
      <c r="G432" s="22" t="inlineStr"/>
      <c r="H432" s="23" t="n">
        <f>SUM(H430:H431)</f>
        <v>1.55</v>
      </c>
    </row>
    <row r="433" customHeight="1" ht="15">
      <c r="A433" s="16" t="inlineStr">
        <is>
          <r>
            <t xml:space="preserve">Serviço</t>
          </r>
        </is>
      </c>
      <c r="B433" s="16" t="inlineStr"/>
      <c r="C433" s="17" t="inlineStr">
        <is>
          <r>
            <t xml:space="preserve">FONTE</t>
          </r>
        </is>
      </c>
      <c r="D433" s="17" t="inlineStr"/>
      <c r="E433" s="17" t="inlineStr">
        <is>
          <r>
            <t xml:space="preserve">UNID</t>
          </r>
        </is>
      </c>
      <c r="F433" s="17" t="inlineStr">
        <is>
          <r>
            <t xml:space="preserve">COEFICIENTE</t>
          </r>
        </is>
      </c>
      <c r="G433" s="17" t="inlineStr">
        <is>
          <r>
            <t xml:space="preserve">PREÇO UNITÁRIO</t>
          </r>
        </is>
      </c>
      <c r="H433" s="17" t="inlineStr">
        <is>
          <r>
            <t xml:space="preserve">TOTAL</t>
          </r>
        </is>
      </c>
    </row>
    <row r="434" customHeight="1" ht="21">
      <c r="A434" s="18" t="inlineStr">
        <is>
          <r>
            <t xml:space="preserve">92802</t>
          </r>
        </is>
      </c>
      <c r="B434" s="19" t="inlineStr">
        <is>
          <r>
            <t xml:space="preserve">CORTE E DOBRA DE AÇO CA-50, DIÂMETRO DE 8,0 MM. AF_06/2022</t>
          </r>
        </is>
      </c>
      <c r="C434" s="18" t="inlineStr">
        <is>
          <r>
            <t xml:space="preserve">SINAPI</t>
          </r>
        </is>
      </c>
      <c r="D434" s="18" t="inlineStr"/>
      <c r="E434" s="18" t="inlineStr">
        <is>
          <r>
            <t xml:space="preserve">KG</t>
          </r>
        </is>
      </c>
      <c r="F434" s="26" t="n">
        <v>1.0</v>
      </c>
      <c r="G434" s="21" t="n">
        <v>7.95</v>
      </c>
      <c r="H434" s="21" t="n">
        <f>TRUNC(TRUNC(F434,8)*G434,2)</f>
        <v>7.95</v>
      </c>
    </row>
    <row r="435" customHeight="1" ht="15">
      <c r="A435" s="2" t="inlineStr"/>
      <c r="B435" s="2" t="inlineStr"/>
      <c r="C435" s="2" t="inlineStr"/>
      <c r="D435" s="2" t="inlineStr"/>
      <c r="E435" s="2" t="inlineStr"/>
      <c r="F435" s="22" t="inlineStr">
        <is>
          <r>
            <t xml:space="preserve">TOTAL Serviço:</t>
          </r>
        </is>
      </c>
      <c r="G435" s="22" t="inlineStr"/>
      <c r="H435" s="23" t="n">
        <f>SUM(H434:H434)</f>
        <v>7.95</v>
      </c>
    </row>
    <row r="436" customHeight="1" ht="15">
      <c r="A436" s="2" t="inlineStr"/>
      <c r="B436" s="2" t="inlineStr"/>
      <c r="C436" s="2" t="inlineStr"/>
      <c r="D436" s="2" t="inlineStr"/>
      <c r="E436" s="2" t="inlineStr"/>
      <c r="F436" s="24" t="inlineStr">
        <is>
          <r>
            <t xml:space="preserve">VALOR:</t>
          </r>
        </is>
      </c>
      <c r="G436" s="24" t="inlineStr"/>
      <c r="H436" s="25" t="n">
        <f>ROUND(SUM(H428,H432,H435),2)</f>
        <v>10.2</v>
      </c>
    </row>
    <row r="437" customHeight="1" ht="10">
      <c r="A437" s="2" t="inlineStr"/>
      <c r="B437" s="2" t="inlineStr"/>
      <c r="C437" s="2" t="inlineStr"/>
      <c r="D437" s="2" t="inlineStr"/>
      <c r="E437" s="2" t="inlineStr"/>
      <c r="F437" s="14" t="inlineStr"/>
      <c r="G437" s="14" t="inlineStr"/>
      <c r="H437" s="14" t="inlineStr"/>
    </row>
    <row r="438" customHeight="1" ht="20">
      <c r="A438" s="15" t="inlineStr">
        <is>
          <r>
            <t xml:space="preserve">3.15. 92771 ARMAÇÃO DE LAJE DE ESTRUTURA CONVENCIONAL DE CONCRETO ARMADO UTILIZANDO AÇO CA-50 DE 10,0 MM - MONTAGEM. AF_06/2022 (KG)</t>
          </r>
        </is>
      </c>
      <c r="B438" s="15" t="inlineStr"/>
      <c r="C438" s="15" t="inlineStr"/>
      <c r="D438" s="15" t="inlineStr"/>
      <c r="E438" s="15" t="inlineStr"/>
      <c r="F438" s="15" t="inlineStr"/>
      <c r="G438" s="15" t="inlineStr"/>
      <c r="H438" s="15" t="inlineStr"/>
    </row>
    <row r="439" customHeight="1" ht="15">
      <c r="A439" s="16" t="inlineStr">
        <is>
          <r>
            <t xml:space="preserve">Material</t>
          </r>
        </is>
      </c>
      <c r="B439" s="16" t="inlineStr"/>
      <c r="C439" s="17" t="inlineStr">
        <is>
          <r>
            <t xml:space="preserve">FONTE</t>
          </r>
        </is>
      </c>
      <c r="D439" s="17" t="inlineStr"/>
      <c r="E439" s="17" t="inlineStr">
        <is>
          <r>
            <t xml:space="preserve">UNID</t>
          </r>
        </is>
      </c>
      <c r="F439" s="17" t="inlineStr">
        <is>
          <r>
            <t xml:space="preserve">COEFICIENTE</t>
          </r>
        </is>
      </c>
      <c r="G439" s="17" t="inlineStr">
        <is>
          <r>
            <t xml:space="preserve">PREÇO UNITÁRIO</t>
          </r>
        </is>
      </c>
      <c r="H439" s="17" t="inlineStr">
        <is>
          <r>
            <t xml:space="preserve">TOTAL</t>
          </r>
        </is>
      </c>
    </row>
    <row r="440" customHeight="1" ht="21">
      <c r="A440" s="18" t="inlineStr">
        <is>
          <r>
            <t xml:space="preserve">00043132</t>
          </r>
        </is>
      </c>
      <c r="B440" s="19" t="inlineStr">
        <is>
          <r>
            <t xml:space="preserve">ARAME RECOZIDO 16 BWG, D = 1,65 MM (0,016 KG/M) OU 18 BWG, D = 1,25 MM (0,01 KG/M)</t>
          </r>
        </is>
      </c>
      <c r="C440" s="18" t="inlineStr">
        <is>
          <r>
            <t xml:space="preserve">SINAPI</t>
          </r>
        </is>
      </c>
      <c r="D440" s="18" t="inlineStr"/>
      <c r="E440" s="18" t="inlineStr">
        <is>
          <r>
            <t xml:space="preserve">KG</t>
          </r>
        </is>
      </c>
      <c r="F440" s="26" t="n">
        <v>0.025</v>
      </c>
      <c r="G440" s="21" t="n">
        <v>21.66</v>
      </c>
      <c r="H440" s="21" t="n">
        <f>TRUNC(TRUNC(F440,8)*G440,2)</f>
        <v>0.54</v>
      </c>
    </row>
    <row r="441" customHeight="1" ht="29">
      <c r="A441" s="18" t="inlineStr">
        <is>
          <r>
            <t xml:space="preserve">00039017</t>
          </r>
        </is>
      </c>
      <c r="B441" s="19" t="inlineStr">
        <is>
          <r>
            <t xml:space="preserve">ESPACADOR / DISTANCIADOR CIRCULAR COM ENTRADA LATERAL, EM PLASTICO, PARA VERGALHAO *4,2 A 12,5* MM, COBRIMENTO 20 MM</t>
          </r>
        </is>
      </c>
      <c r="C441" s="18" t="inlineStr">
        <is>
          <r>
            <t xml:space="preserve">SINAPI</t>
          </r>
        </is>
      </c>
      <c r="D441" s="18" t="inlineStr"/>
      <c r="E441" s="18" t="inlineStr">
        <is>
          <r>
            <t xml:space="preserve">UN</t>
          </r>
        </is>
      </c>
      <c r="F441" s="26" t="n">
        <v>0.357</v>
      </c>
      <c r="G441" s="21" t="n">
        <v>0.22</v>
      </c>
      <c r="H441" s="21" t="n">
        <f>TRUNC(TRUNC(F441,8)*G441,2)</f>
        <v>0.07</v>
      </c>
    </row>
    <row r="442" customHeight="1" ht="15">
      <c r="A442" s="2" t="inlineStr"/>
      <c r="B442" s="2" t="inlineStr"/>
      <c r="C442" s="2" t="inlineStr"/>
      <c r="D442" s="2" t="inlineStr"/>
      <c r="E442" s="2" t="inlineStr"/>
      <c r="F442" s="22" t="inlineStr">
        <is>
          <r>
            <t xml:space="preserve">TOTAL Material:</t>
          </r>
        </is>
      </c>
      <c r="G442" s="22" t="inlineStr"/>
      <c r="H442" s="23" t="n">
        <f>SUM(H440:H441)</f>
        <v>0.61</v>
      </c>
    </row>
    <row r="443" customHeight="1" ht="15">
      <c r="A443" s="16" t="inlineStr">
        <is>
          <r>
            <t xml:space="preserve">Mão de Obra com Encargos Complementares</t>
          </r>
        </is>
      </c>
      <c r="B443" s="16" t="inlineStr"/>
      <c r="C443" s="17" t="inlineStr">
        <is>
          <r>
            <t xml:space="preserve">FONTE</t>
          </r>
        </is>
      </c>
      <c r="D443" s="17" t="inlineStr"/>
      <c r="E443" s="17" t="inlineStr">
        <is>
          <r>
            <t xml:space="preserve">UNID</t>
          </r>
        </is>
      </c>
      <c r="F443" s="17" t="inlineStr">
        <is>
          <r>
            <t xml:space="preserve">COEFICIENTE</t>
          </r>
        </is>
      </c>
      <c r="G443" s="17" t="inlineStr">
        <is>
          <r>
            <t xml:space="preserve">PREÇO UNITÁRIO</t>
          </r>
        </is>
      </c>
      <c r="H443" s="17" t="inlineStr">
        <is>
          <r>
            <t xml:space="preserve">TOTAL</t>
          </r>
        </is>
      </c>
    </row>
    <row r="444" customHeight="1" ht="21">
      <c r="A444" s="18" t="inlineStr">
        <is>
          <r>
            <t xml:space="preserve">88238</t>
          </r>
        </is>
      </c>
      <c r="B444" s="19" t="inlineStr">
        <is>
          <r>
            <t xml:space="preserve">AJUDANTE DE ARMADOR COM ENCARGOS COMPLEMENTARES</t>
          </r>
        </is>
      </c>
      <c r="C444" s="18" t="inlineStr">
        <is>
          <r>
            <t xml:space="preserve">SINAPI</t>
          </r>
        </is>
      </c>
      <c r="D444" s="18" t="inlineStr"/>
      <c r="E444" s="18" t="inlineStr">
        <is>
          <r>
            <t xml:space="preserve">H</t>
          </r>
        </is>
      </c>
      <c r="F444" s="26" t="n">
        <v>0.0042</v>
      </c>
      <c r="G444" s="21" t="n">
        <v>31.69</v>
      </c>
      <c r="H444" s="21" t="n">
        <f>TRUNC(TRUNC(F444,8)*G444,2)</f>
        <v>0.13</v>
      </c>
    </row>
    <row r="445" customHeight="1" ht="15">
      <c r="A445" s="18" t="inlineStr">
        <is>
          <r>
            <t xml:space="preserve">88245</t>
          </r>
        </is>
      </c>
      <c r="B445" s="19" t="inlineStr">
        <is>
          <r>
            <t xml:space="preserve">ARMADOR COM ENCARGOS COMPLEMENTARES</t>
          </r>
        </is>
      </c>
      <c r="C445" s="18" t="inlineStr">
        <is>
          <r>
            <t xml:space="preserve">SINAPI</t>
          </r>
        </is>
      </c>
      <c r="D445" s="18" t="inlineStr"/>
      <c r="E445" s="18" t="inlineStr">
        <is>
          <r>
            <t xml:space="preserve">H</t>
          </r>
        </is>
      </c>
      <c r="F445" s="26" t="n">
        <v>0.0259</v>
      </c>
      <c r="G445" s="21" t="n">
        <v>33.66</v>
      </c>
      <c r="H445" s="21" t="n">
        <f>TRUNC(TRUNC(F445,8)*G445,2)</f>
        <v>0.87</v>
      </c>
    </row>
    <row r="446" customHeight="1" ht="18">
      <c r="A446" s="2" t="inlineStr"/>
      <c r="B446" s="2" t="inlineStr"/>
      <c r="C446" s="2" t="inlineStr"/>
      <c r="D446" s="2" t="inlineStr"/>
      <c r="E446" s="2" t="inlineStr"/>
      <c r="F446" s="22" t="inlineStr">
        <is>
          <r>
            <t xml:space="preserve">TOTAL Mão de Obra com Encargos Complementares:</t>
          </r>
        </is>
      </c>
      <c r="G446" s="22" t="inlineStr"/>
      <c r="H446" s="23" t="n">
        <f>SUM(H444:H445)</f>
        <v>1.0</v>
      </c>
    </row>
    <row r="447" customHeight="1" ht="15">
      <c r="A447" s="16" t="inlineStr">
        <is>
          <r>
            <t xml:space="preserve">Serviço</t>
          </r>
        </is>
      </c>
      <c r="B447" s="16" t="inlineStr"/>
      <c r="C447" s="17" t="inlineStr">
        <is>
          <r>
            <t xml:space="preserve">FONTE</t>
          </r>
        </is>
      </c>
      <c r="D447" s="17" t="inlineStr"/>
      <c r="E447" s="17" t="inlineStr">
        <is>
          <r>
            <t xml:space="preserve">UNID</t>
          </r>
        </is>
      </c>
      <c r="F447" s="17" t="inlineStr">
        <is>
          <r>
            <t xml:space="preserve">COEFICIENTE</t>
          </r>
        </is>
      </c>
      <c r="G447" s="17" t="inlineStr">
        <is>
          <r>
            <t xml:space="preserve">PREÇO UNITÁRIO</t>
          </r>
        </is>
      </c>
      <c r="H447" s="17" t="inlineStr">
        <is>
          <r>
            <t xml:space="preserve">TOTAL</t>
          </r>
        </is>
      </c>
    </row>
    <row r="448" customHeight="1" ht="21">
      <c r="A448" s="18" t="inlineStr">
        <is>
          <r>
            <t xml:space="preserve">92803</t>
          </r>
        </is>
      </c>
      <c r="B448" s="19" t="inlineStr">
        <is>
          <r>
            <t xml:space="preserve">CORTE E DOBRA DE AÇO CA-50, DIÂMETRO DE 10,0 MM. AF_06/2022</t>
          </r>
        </is>
      </c>
      <c r="C448" s="18" t="inlineStr">
        <is>
          <r>
            <t xml:space="preserve">SINAPI</t>
          </r>
        </is>
      </c>
      <c r="D448" s="18" t="inlineStr"/>
      <c r="E448" s="18" t="inlineStr">
        <is>
          <r>
            <t xml:space="preserve">KG</t>
          </r>
        </is>
      </c>
      <c r="F448" s="26" t="n">
        <v>1.0</v>
      </c>
      <c r="G448" s="21" t="n">
        <v>7.24</v>
      </c>
      <c r="H448" s="21" t="n">
        <f>TRUNC(TRUNC(F448,8)*G448,2)</f>
        <v>7.24</v>
      </c>
    </row>
    <row r="449" customHeight="1" ht="15">
      <c r="A449" s="2" t="inlineStr"/>
      <c r="B449" s="2" t="inlineStr"/>
      <c r="C449" s="2" t="inlineStr"/>
      <c r="D449" s="2" t="inlineStr"/>
      <c r="E449" s="2" t="inlineStr"/>
      <c r="F449" s="22" t="inlineStr">
        <is>
          <r>
            <t xml:space="preserve">TOTAL Serviço:</t>
          </r>
        </is>
      </c>
      <c r="G449" s="22" t="inlineStr"/>
      <c r="H449" s="23" t="n">
        <f>SUM(H448:H448)</f>
        <v>7.24</v>
      </c>
    </row>
    <row r="450" customHeight="1" ht="15">
      <c r="A450" s="2" t="inlineStr"/>
      <c r="B450" s="2" t="inlineStr"/>
      <c r="C450" s="2" t="inlineStr"/>
      <c r="D450" s="2" t="inlineStr"/>
      <c r="E450" s="2" t="inlineStr"/>
      <c r="F450" s="24" t="inlineStr">
        <is>
          <r>
            <t xml:space="preserve">VALOR:</t>
          </r>
        </is>
      </c>
      <c r="G450" s="24" t="inlineStr"/>
      <c r="H450" s="25" t="n">
        <f>ROUND(SUM(H442,H446,H449),2)</f>
        <v>8.85</v>
      </c>
    </row>
    <row r="451" customHeight="1" ht="10">
      <c r="A451" s="2" t="inlineStr"/>
      <c r="B451" s="2" t="inlineStr"/>
      <c r="C451" s="2" t="inlineStr"/>
      <c r="D451" s="2" t="inlineStr"/>
      <c r="E451" s="2" t="inlineStr"/>
      <c r="F451" s="14" t="inlineStr"/>
      <c r="G451" s="14" t="inlineStr"/>
      <c r="H451" s="14" t="inlineStr"/>
    </row>
    <row r="452" customHeight="1" ht="20">
      <c r="A452" s="15" t="inlineStr">
        <is>
          <r>
            <t xml:space="preserve">3.16. 92772 ARMAÇÃO DE LAJE DE ESTRUTURA CONVENCIONAL DE CONCRETO ARMADO UTILIZANDO AÇO CA-50 DE 12,5 MM - MONTAGEM. AF_06/2022 (KG)</t>
          </r>
        </is>
      </c>
      <c r="B452" s="15" t="inlineStr"/>
      <c r="C452" s="15" t="inlineStr"/>
      <c r="D452" s="15" t="inlineStr"/>
      <c r="E452" s="15" t="inlineStr"/>
      <c r="F452" s="15" t="inlineStr"/>
      <c r="G452" s="15" t="inlineStr"/>
      <c r="H452" s="15" t="inlineStr"/>
    </row>
    <row r="453" customHeight="1" ht="15">
      <c r="A453" s="16" t="inlineStr">
        <is>
          <r>
            <t xml:space="preserve">Material</t>
          </r>
        </is>
      </c>
      <c r="B453" s="16" t="inlineStr"/>
      <c r="C453" s="17" t="inlineStr">
        <is>
          <r>
            <t xml:space="preserve">FONTE</t>
          </r>
        </is>
      </c>
      <c r="D453" s="17" t="inlineStr"/>
      <c r="E453" s="17" t="inlineStr">
        <is>
          <r>
            <t xml:space="preserve">UNID</t>
          </r>
        </is>
      </c>
      <c r="F453" s="17" t="inlineStr">
        <is>
          <r>
            <t xml:space="preserve">COEFICIENTE</t>
          </r>
        </is>
      </c>
      <c r="G453" s="17" t="inlineStr">
        <is>
          <r>
            <t xml:space="preserve">PREÇO UNITÁRIO</t>
          </r>
        </is>
      </c>
      <c r="H453" s="17" t="inlineStr">
        <is>
          <r>
            <t xml:space="preserve">TOTAL</t>
          </r>
        </is>
      </c>
    </row>
    <row r="454" customHeight="1" ht="21">
      <c r="A454" s="18" t="inlineStr">
        <is>
          <r>
            <t xml:space="preserve">00043132</t>
          </r>
        </is>
      </c>
      <c r="B454" s="19" t="inlineStr">
        <is>
          <r>
            <t xml:space="preserve">ARAME RECOZIDO 16 BWG, D = 1,65 MM (0,016 KG/M) OU 18 BWG, D = 1,25 MM (0,01 KG/M)</t>
          </r>
        </is>
      </c>
      <c r="C454" s="18" t="inlineStr">
        <is>
          <r>
            <t xml:space="preserve">SINAPI</t>
          </r>
        </is>
      </c>
      <c r="D454" s="18" t="inlineStr"/>
      <c r="E454" s="18" t="inlineStr">
        <is>
          <r>
            <t xml:space="preserve">KG</t>
          </r>
        </is>
      </c>
      <c r="F454" s="26" t="n">
        <v>0.025</v>
      </c>
      <c r="G454" s="21" t="n">
        <v>21.66</v>
      </c>
      <c r="H454" s="21" t="n">
        <f>TRUNC(TRUNC(F454,8)*G454,2)</f>
        <v>0.54</v>
      </c>
    </row>
    <row r="455" customHeight="1" ht="29">
      <c r="A455" s="18" t="inlineStr">
        <is>
          <r>
            <t xml:space="preserve">00039017</t>
          </r>
        </is>
      </c>
      <c r="B455" s="19" t="inlineStr">
        <is>
          <r>
            <t xml:space="preserve">ESPACADOR / DISTANCIADOR CIRCULAR COM ENTRADA LATERAL, EM PLASTICO, PARA VERGALHAO *4,2 A 12,5* MM, COBRIMENTO 20 MM</t>
          </r>
        </is>
      </c>
      <c r="C455" s="18" t="inlineStr">
        <is>
          <r>
            <t xml:space="preserve">SINAPI</t>
          </r>
        </is>
      </c>
      <c r="D455" s="18" t="inlineStr"/>
      <c r="E455" s="18" t="inlineStr">
        <is>
          <r>
            <t xml:space="preserve">UN</t>
          </r>
        </is>
      </c>
      <c r="F455" s="26" t="n">
        <v>0.147</v>
      </c>
      <c r="G455" s="21" t="n">
        <v>0.22</v>
      </c>
      <c r="H455" s="21" t="n">
        <f>TRUNC(TRUNC(F455,8)*G455,2)</f>
        <v>0.03</v>
      </c>
    </row>
    <row r="456" customHeight="1" ht="15">
      <c r="A456" s="2" t="inlineStr"/>
      <c r="B456" s="2" t="inlineStr"/>
      <c r="C456" s="2" t="inlineStr"/>
      <c r="D456" s="2" t="inlineStr"/>
      <c r="E456" s="2" t="inlineStr"/>
      <c r="F456" s="22" t="inlineStr">
        <is>
          <r>
            <t xml:space="preserve">TOTAL Material:</t>
          </r>
        </is>
      </c>
      <c r="G456" s="22" t="inlineStr"/>
      <c r="H456" s="23" t="n">
        <f>SUM(H454:H455)</f>
        <v>0.57</v>
      </c>
    </row>
    <row r="457" customHeight="1" ht="15">
      <c r="A457" s="16" t="inlineStr">
        <is>
          <r>
            <t xml:space="preserve">Mão de Obra com Encargos Complementares</t>
          </r>
        </is>
      </c>
      <c r="B457" s="16" t="inlineStr"/>
      <c r="C457" s="17" t="inlineStr">
        <is>
          <r>
            <t xml:space="preserve">FONTE</t>
          </r>
        </is>
      </c>
      <c r="D457" s="17" t="inlineStr"/>
      <c r="E457" s="17" t="inlineStr">
        <is>
          <r>
            <t xml:space="preserve">UNID</t>
          </r>
        </is>
      </c>
      <c r="F457" s="17" t="inlineStr">
        <is>
          <r>
            <t xml:space="preserve">COEFICIENTE</t>
          </r>
        </is>
      </c>
      <c r="G457" s="17" t="inlineStr">
        <is>
          <r>
            <t xml:space="preserve">PREÇO UNITÁRIO</t>
          </r>
        </is>
      </c>
      <c r="H457" s="17" t="inlineStr">
        <is>
          <r>
            <t xml:space="preserve">TOTAL</t>
          </r>
        </is>
      </c>
    </row>
    <row r="458" customHeight="1" ht="21">
      <c r="A458" s="18" t="inlineStr">
        <is>
          <r>
            <t xml:space="preserve">88238</t>
          </r>
        </is>
      </c>
      <c r="B458" s="19" t="inlineStr">
        <is>
          <r>
            <t xml:space="preserve">AJUDANTE DE ARMADOR COM ENCARGOS COMPLEMENTARES</t>
          </r>
        </is>
      </c>
      <c r="C458" s="18" t="inlineStr">
        <is>
          <r>
            <t xml:space="preserve">SINAPI</t>
          </r>
        </is>
      </c>
      <c r="D458" s="18" t="inlineStr"/>
      <c r="E458" s="18" t="inlineStr">
        <is>
          <r>
            <t xml:space="preserve">H</t>
          </r>
        </is>
      </c>
      <c r="F458" s="26" t="n">
        <v>0.0023</v>
      </c>
      <c r="G458" s="21" t="n">
        <v>31.69</v>
      </c>
      <c r="H458" s="21" t="n">
        <f>TRUNC(TRUNC(F458,8)*G458,2)</f>
        <v>0.07</v>
      </c>
    </row>
    <row r="459" customHeight="1" ht="15">
      <c r="A459" s="18" t="inlineStr">
        <is>
          <r>
            <t xml:space="preserve">88245</t>
          </r>
        </is>
      </c>
      <c r="B459" s="19" t="inlineStr">
        <is>
          <r>
            <t xml:space="preserve">ARMADOR COM ENCARGOS COMPLEMENTARES</t>
          </r>
        </is>
      </c>
      <c r="C459" s="18" t="inlineStr">
        <is>
          <r>
            <t xml:space="preserve">SINAPI</t>
          </r>
        </is>
      </c>
      <c r="D459" s="18" t="inlineStr"/>
      <c r="E459" s="18" t="inlineStr">
        <is>
          <r>
            <t xml:space="preserve">H</t>
          </r>
        </is>
      </c>
      <c r="F459" s="26" t="n">
        <v>0.0143</v>
      </c>
      <c r="G459" s="21" t="n">
        <v>33.66</v>
      </c>
      <c r="H459" s="21" t="n">
        <f>TRUNC(TRUNC(F459,8)*G459,2)</f>
        <v>0.48</v>
      </c>
    </row>
    <row r="460" customHeight="1" ht="18">
      <c r="A460" s="2" t="inlineStr"/>
      <c r="B460" s="2" t="inlineStr"/>
      <c r="C460" s="2" t="inlineStr"/>
      <c r="D460" s="2" t="inlineStr"/>
      <c r="E460" s="2" t="inlineStr"/>
      <c r="F460" s="22" t="inlineStr">
        <is>
          <r>
            <t xml:space="preserve">TOTAL Mão de Obra com Encargos Complementares:</t>
          </r>
        </is>
      </c>
      <c r="G460" s="22" t="inlineStr"/>
      <c r="H460" s="23" t="n">
        <f>SUM(H458:H459)</f>
        <v>0.55</v>
      </c>
    </row>
    <row r="461" customHeight="1" ht="15">
      <c r="A461" s="16" t="inlineStr">
        <is>
          <r>
            <t xml:space="preserve">Serviço</t>
          </r>
        </is>
      </c>
      <c r="B461" s="16" t="inlineStr"/>
      <c r="C461" s="17" t="inlineStr">
        <is>
          <r>
            <t xml:space="preserve">FONTE</t>
          </r>
        </is>
      </c>
      <c r="D461" s="17" t="inlineStr"/>
      <c r="E461" s="17" t="inlineStr">
        <is>
          <r>
            <t xml:space="preserve">UNID</t>
          </r>
        </is>
      </c>
      <c r="F461" s="17" t="inlineStr">
        <is>
          <r>
            <t xml:space="preserve">COEFICIENTE</t>
          </r>
        </is>
      </c>
      <c r="G461" s="17" t="inlineStr">
        <is>
          <r>
            <t xml:space="preserve">PREÇO UNITÁRIO</t>
          </r>
        </is>
      </c>
      <c r="H461" s="17" t="inlineStr">
        <is>
          <r>
            <t xml:space="preserve">TOTAL</t>
          </r>
        </is>
      </c>
    </row>
    <row r="462" customHeight="1" ht="21">
      <c r="A462" s="18" t="inlineStr">
        <is>
          <r>
            <t xml:space="preserve">92804</t>
          </r>
        </is>
      </c>
      <c r="B462" s="19" t="inlineStr">
        <is>
          <r>
            <t xml:space="preserve">CORTE E DOBRA DE AÇO CA-50, DIÂMETRO DE 12,5 MM. AF_06/2022</t>
          </r>
        </is>
      </c>
      <c r="C462" s="18" t="inlineStr">
        <is>
          <r>
            <t xml:space="preserve">SINAPI</t>
          </r>
        </is>
      </c>
      <c r="D462" s="18" t="inlineStr"/>
      <c r="E462" s="18" t="inlineStr">
        <is>
          <r>
            <t xml:space="preserve">KG</t>
          </r>
        </is>
      </c>
      <c r="F462" s="26" t="n">
        <v>1.0</v>
      </c>
      <c r="G462" s="21" t="n">
        <v>6.17</v>
      </c>
      <c r="H462" s="21" t="n">
        <f>TRUNC(TRUNC(F462,8)*G462,2)</f>
        <v>6.17</v>
      </c>
    </row>
    <row r="463" customHeight="1" ht="15">
      <c r="A463" s="2" t="inlineStr"/>
      <c r="B463" s="2" t="inlineStr"/>
      <c r="C463" s="2" t="inlineStr"/>
      <c r="D463" s="2" t="inlineStr"/>
      <c r="E463" s="2" t="inlineStr"/>
      <c r="F463" s="22" t="inlineStr">
        <is>
          <r>
            <t xml:space="preserve">TOTAL Serviço:</t>
          </r>
        </is>
      </c>
      <c r="G463" s="22" t="inlineStr"/>
      <c r="H463" s="23" t="n">
        <f>SUM(H462:H462)</f>
        <v>6.17</v>
      </c>
    </row>
    <row r="464" customHeight="1" ht="15">
      <c r="A464" s="2" t="inlineStr"/>
      <c r="B464" s="2" t="inlineStr"/>
      <c r="C464" s="2" t="inlineStr"/>
      <c r="D464" s="2" t="inlineStr"/>
      <c r="E464" s="2" t="inlineStr"/>
      <c r="F464" s="24" t="inlineStr">
        <is>
          <r>
            <t xml:space="preserve">VALOR:</t>
          </r>
        </is>
      </c>
      <c r="G464" s="24" t="inlineStr"/>
      <c r="H464" s="25" t="n">
        <f>ROUND(SUM(H456,H460,H463),2)</f>
        <v>7.29</v>
      </c>
    </row>
    <row r="465" customHeight="1" ht="10">
      <c r="A465" s="2" t="inlineStr"/>
      <c r="B465" s="2" t="inlineStr"/>
      <c r="C465" s="2" t="inlineStr"/>
      <c r="D465" s="2" t="inlineStr"/>
      <c r="E465" s="2" t="inlineStr"/>
      <c r="F465" s="14" t="inlineStr"/>
      <c r="G465" s="14" t="inlineStr"/>
      <c r="H465" s="14" t="inlineStr"/>
    </row>
    <row r="466" customHeight="1" ht="20">
      <c r="A466" s="15" t="inlineStr">
        <is>
          <r>
            <t xml:space="preserve">3.17. 103675 CONCRETAGEM DE VIGAS E LAJES, FCK=25 MPA, PARA LAJES MACIÇAS OU NERVURADAS COM USO DE BOMBA - LANÇAMENTO, ADENSAMENTO E ACABAMENTO. AF_02/2022_PS (M3)</t>
          </r>
        </is>
      </c>
      <c r="B466" s="15" t="inlineStr"/>
      <c r="C466" s="15" t="inlineStr"/>
      <c r="D466" s="15" t="inlineStr"/>
      <c r="E466" s="15" t="inlineStr"/>
      <c r="F466" s="15" t="inlineStr"/>
      <c r="G466" s="15" t="inlineStr"/>
      <c r="H466" s="15" t="inlineStr"/>
    </row>
    <row r="467" customHeight="1" ht="15">
      <c r="A467" s="16" t="inlineStr">
        <is>
          <r>
            <t xml:space="preserve">Equipamento Custo Horário</t>
          </r>
        </is>
      </c>
      <c r="B467" s="16" t="inlineStr"/>
      <c r="C467" s="17" t="inlineStr">
        <is>
          <r>
            <t xml:space="preserve">FONTE</t>
          </r>
        </is>
      </c>
      <c r="D467" s="17" t="inlineStr"/>
      <c r="E467" s="17" t="inlineStr">
        <is>
          <r>
            <t xml:space="preserve">UNID</t>
          </r>
        </is>
      </c>
      <c r="F467" s="17" t="inlineStr">
        <is>
          <r>
            <t xml:space="preserve">COEFICIENTE</t>
          </r>
        </is>
      </c>
      <c r="G467" s="17" t="inlineStr">
        <is>
          <r>
            <t xml:space="preserve">PREÇO UNITÁRIO</t>
          </r>
        </is>
      </c>
      <c r="H467" s="17" t="inlineStr">
        <is>
          <r>
            <t xml:space="preserve">TOTAL</t>
          </r>
        </is>
      </c>
    </row>
    <row r="468" customHeight="1" ht="29">
      <c r="A468" s="18" t="inlineStr">
        <is>
          <r>
            <t xml:space="preserve">90587</t>
          </r>
        </is>
      </c>
      <c r="B468" s="19" t="inlineStr">
        <is>
          <r>
            <t xml:space="preserve">VIBRADOR DE IMERSÃO, DIÂMETRO DE PONTEIRA 45MM, MOTOR ELÉTRICO TRIFÁSICO POTÊNCIA DE 2 CV - CHI DIURNO. AF_06/2015</t>
          </r>
        </is>
      </c>
      <c r="C468" s="18" t="inlineStr">
        <is>
          <r>
            <t xml:space="preserve">SINAPI</t>
          </r>
        </is>
      </c>
      <c r="D468" s="18" t="inlineStr"/>
      <c r="E468" s="18" t="inlineStr">
        <is>
          <r>
            <t xml:space="preserve">CHI</t>
          </r>
        </is>
      </c>
      <c r="F468" s="26" t="n">
        <v>0.131</v>
      </c>
      <c r="G468" s="21" t="n">
        <v>0.56</v>
      </c>
      <c r="H468" s="21" t="n">
        <f>TRUNC(TRUNC(F468,8)*G468,2)</f>
        <v>0.07</v>
      </c>
    </row>
    <row r="469" customHeight="1" ht="29">
      <c r="A469" s="18" t="inlineStr">
        <is>
          <r>
            <t xml:space="preserve">90586</t>
          </r>
        </is>
      </c>
      <c r="B469" s="19" t="inlineStr">
        <is>
          <r>
            <t xml:space="preserve">VIBRADOR DE IMERSÃO, DIÂMETRO DE PONTEIRA 45MM, MOTOR ELÉTRICO TRIFÁSICO POTÊNCIA DE 2 CV - CHP DIURNO. AF_06/2015</t>
          </r>
        </is>
      </c>
      <c r="C469" s="18" t="inlineStr">
        <is>
          <r>
            <t xml:space="preserve">SINAPI</t>
          </r>
        </is>
      </c>
      <c r="D469" s="18" t="inlineStr"/>
      <c r="E469" s="18" t="inlineStr">
        <is>
          <r>
            <t xml:space="preserve">CHP</t>
          </r>
        </is>
      </c>
      <c r="F469" s="26" t="n">
        <v>0.12</v>
      </c>
      <c r="G469" s="21" t="n">
        <v>1.37</v>
      </c>
      <c r="H469" s="21" t="n">
        <f>TRUNC(TRUNC(F469,8)*G469,2)</f>
        <v>0.16</v>
      </c>
    </row>
    <row r="470" customHeight="1" ht="18">
      <c r="A470" s="2" t="inlineStr"/>
      <c r="B470" s="2" t="inlineStr"/>
      <c r="C470" s="2" t="inlineStr"/>
      <c r="D470" s="2" t="inlineStr"/>
      <c r="E470" s="2" t="inlineStr"/>
      <c r="F470" s="22" t="inlineStr">
        <is>
          <r>
            <t xml:space="preserve">TOTAL Equipamento Custo Horário:</t>
          </r>
        </is>
      </c>
      <c r="G470" s="22" t="inlineStr"/>
      <c r="H470" s="23" t="n">
        <f>SUM(H468:H469)</f>
        <v>0.23</v>
      </c>
    </row>
    <row r="471" customHeight="1" ht="15">
      <c r="A471" s="16" t="inlineStr">
        <is>
          <r>
            <t xml:space="preserve">Material</t>
          </r>
        </is>
      </c>
      <c r="B471" s="16" t="inlineStr"/>
      <c r="C471" s="17" t="inlineStr">
        <is>
          <r>
            <t xml:space="preserve">FONTE</t>
          </r>
        </is>
      </c>
      <c r="D471" s="17" t="inlineStr"/>
      <c r="E471" s="17" t="inlineStr">
        <is>
          <r>
            <t xml:space="preserve">UNID</t>
          </r>
        </is>
      </c>
      <c r="F471" s="17" t="inlineStr">
        <is>
          <r>
            <t xml:space="preserve">COEFICIENTE</t>
          </r>
        </is>
      </c>
      <c r="G471" s="17" t="inlineStr">
        <is>
          <r>
            <t xml:space="preserve">PREÇO UNITÁRIO</t>
          </r>
        </is>
      </c>
      <c r="H471" s="17" t="inlineStr">
        <is>
          <r>
            <t xml:space="preserve">TOTAL</t>
          </r>
        </is>
      </c>
    </row>
    <row r="472" customHeight="1" ht="38">
      <c r="A472" s="18" t="inlineStr">
        <is>
          <r>
            <t xml:space="preserve">00001527</t>
          </r>
        </is>
      </c>
      <c r="B472" s="19" t="inlineStr">
        <is>
          <r>
            <t xml:space="preserve">CONCRETO USINADO BOMBEAVEL, CLASSE DE RESISTENCIA C25, BRITA 0 E 1, SLUMP = 100 +/- 20 MM, COM BOMBEAMENTO (DISPONIBILIZACAO DE BOMBA), SEM O LANCAMENTO (NBR 8953)</t>
          </r>
        </is>
      </c>
      <c r="C472" s="18" t="inlineStr">
        <is>
          <r>
            <t xml:space="preserve">SINAPI</t>
          </r>
        </is>
      </c>
      <c r="D472" s="18" t="inlineStr"/>
      <c r="E472" s="18" t="inlineStr">
        <is>
          <r>
            <t xml:space="preserve">M3</t>
          </r>
        </is>
      </c>
      <c r="F472" s="26" t="n">
        <v>1.103</v>
      </c>
      <c r="G472" s="21" t="n">
        <v>480.2</v>
      </c>
      <c r="H472" s="21" t="n">
        <f>TRUNC(TRUNC(F472,8)*G472,2)</f>
        <v>529.66</v>
      </c>
    </row>
    <row r="473" customHeight="1" ht="15">
      <c r="A473" s="2" t="inlineStr"/>
      <c r="B473" s="2" t="inlineStr"/>
      <c r="C473" s="2" t="inlineStr"/>
      <c r="D473" s="2" t="inlineStr"/>
      <c r="E473" s="2" t="inlineStr"/>
      <c r="F473" s="22" t="inlineStr">
        <is>
          <r>
            <t xml:space="preserve">TOTAL Material:</t>
          </r>
        </is>
      </c>
      <c r="G473" s="22" t="inlineStr"/>
      <c r="H473" s="23" t="n">
        <f>SUM(H472:H472)</f>
        <v>529.66</v>
      </c>
    </row>
    <row r="474" customHeight="1" ht="15">
      <c r="A474" s="16" t="inlineStr">
        <is>
          <r>
            <t xml:space="preserve">Mão de Obra com Encargos Complementares</t>
          </r>
        </is>
      </c>
      <c r="B474" s="16" t="inlineStr"/>
      <c r="C474" s="17" t="inlineStr">
        <is>
          <r>
            <t xml:space="preserve">FONTE</t>
          </r>
        </is>
      </c>
      <c r="D474" s="17" t="inlineStr"/>
      <c r="E474" s="17" t="inlineStr">
        <is>
          <r>
            <t xml:space="preserve">UNID</t>
          </r>
        </is>
      </c>
      <c r="F474" s="17" t="inlineStr">
        <is>
          <r>
            <t xml:space="preserve">COEFICIENTE</t>
          </r>
        </is>
      </c>
      <c r="G474" s="17" t="inlineStr">
        <is>
          <r>
            <t xml:space="preserve">PREÇO UNITÁRIO</t>
          </r>
        </is>
      </c>
      <c r="H474" s="17" t="inlineStr">
        <is>
          <r>
            <t xml:space="preserve">TOTAL</t>
          </r>
        </is>
      </c>
    </row>
    <row r="475" customHeight="1" ht="21">
      <c r="A475" s="18" t="inlineStr">
        <is>
          <r>
            <t xml:space="preserve">88262</t>
          </r>
        </is>
      </c>
      <c r="B475" s="19" t="inlineStr">
        <is>
          <r>
            <t xml:space="preserve">CARPINTEIRO DE FORMAS COM ENCARGOS COMPLEMENTARES</t>
          </r>
        </is>
      </c>
      <c r="C475" s="18" t="inlineStr">
        <is>
          <r>
            <t xml:space="preserve">SINAPI</t>
          </r>
        </is>
      </c>
      <c r="D475" s="18" t="inlineStr"/>
      <c r="E475" s="18" t="inlineStr">
        <is>
          <r>
            <t xml:space="preserve">H</t>
          </r>
        </is>
      </c>
      <c r="F475" s="26" t="n">
        <v>0.125</v>
      </c>
      <c r="G475" s="21" t="n">
        <v>33.2</v>
      </c>
      <c r="H475" s="21" t="n">
        <f>TRUNC(TRUNC(F475,8)*G475,2)</f>
        <v>4.15</v>
      </c>
    </row>
    <row r="476" customHeight="1" ht="15">
      <c r="A476" s="18" t="inlineStr">
        <is>
          <r>
            <t xml:space="preserve">88309</t>
          </r>
        </is>
      </c>
      <c r="B476" s="19" t="inlineStr">
        <is>
          <r>
            <t xml:space="preserve">PEDREIRO COM ENCARGOS COMPLEMENTARES</t>
          </r>
        </is>
      </c>
      <c r="C476" s="18" t="inlineStr">
        <is>
          <r>
            <t xml:space="preserve">SINAPI</t>
          </r>
        </is>
      </c>
      <c r="D476" s="18" t="inlineStr"/>
      <c r="E476" s="18" t="inlineStr">
        <is>
          <r>
            <t xml:space="preserve">H</t>
          </r>
        </is>
      </c>
      <c r="F476" s="26" t="n">
        <v>0.753</v>
      </c>
      <c r="G476" s="21" t="n">
        <v>33.9</v>
      </c>
      <c r="H476" s="21" t="n">
        <f>TRUNC(TRUNC(F476,8)*G476,2)</f>
        <v>25.52</v>
      </c>
    </row>
    <row r="477" customHeight="1" ht="15">
      <c r="A477" s="18" t="inlineStr">
        <is>
          <r>
            <t xml:space="preserve">88316</t>
          </r>
        </is>
      </c>
      <c r="B477" s="19" t="inlineStr">
        <is>
          <r>
            <t xml:space="preserve">SERVENTE COM ENCARGOS COMPLEMENTARES</t>
          </r>
        </is>
      </c>
      <c r="C477" s="18" t="inlineStr">
        <is>
          <r>
            <t xml:space="preserve">SINAPI</t>
          </r>
        </is>
      </c>
      <c r="D477" s="18" t="inlineStr"/>
      <c r="E477" s="18" t="inlineStr">
        <is>
          <r>
            <t xml:space="preserve">H</t>
          </r>
        </is>
      </c>
      <c r="F477" s="26" t="n">
        <v>0.826</v>
      </c>
      <c r="G477" s="21" t="n">
        <v>29.52</v>
      </c>
      <c r="H477" s="21" t="n">
        <f>TRUNC(TRUNC(F477,8)*G477,2)</f>
        <v>24.38</v>
      </c>
    </row>
    <row r="478" customHeight="1" ht="18">
      <c r="A478" s="2" t="inlineStr"/>
      <c r="B478" s="2" t="inlineStr"/>
      <c r="C478" s="2" t="inlineStr"/>
      <c r="D478" s="2" t="inlineStr"/>
      <c r="E478" s="2" t="inlineStr"/>
      <c r="F478" s="22" t="inlineStr">
        <is>
          <r>
            <t xml:space="preserve">TOTAL Mão de Obra com Encargos Complementares:</t>
          </r>
        </is>
      </c>
      <c r="G478" s="22" t="inlineStr"/>
      <c r="H478" s="23" t="n">
        <f>SUM(H475:H477)</f>
        <v>54.05</v>
      </c>
    </row>
    <row r="479" customHeight="1" ht="15">
      <c r="A479" s="2" t="inlineStr"/>
      <c r="B479" s="2" t="inlineStr"/>
      <c r="C479" s="2" t="inlineStr"/>
      <c r="D479" s="2" t="inlineStr"/>
      <c r="E479" s="2" t="inlineStr"/>
      <c r="F479" s="24" t="inlineStr">
        <is>
          <r>
            <t xml:space="preserve">VALOR:</t>
          </r>
        </is>
      </c>
      <c r="G479" s="24" t="inlineStr"/>
      <c r="H479" s="25" t="n">
        <f>ROUND(SUM(H470,H473,H478),2)</f>
        <v>583.94</v>
      </c>
    </row>
    <row r="480" customHeight="1" ht="10">
      <c r="A480" s="2" t="inlineStr"/>
      <c r="B480" s="2" t="inlineStr"/>
      <c r="C480" s="2" t="inlineStr"/>
      <c r="D480" s="2" t="inlineStr"/>
      <c r="E480" s="2" t="inlineStr"/>
      <c r="F480" s="14" t="inlineStr"/>
      <c r="G480" s="14" t="inlineStr"/>
      <c r="H480" s="14" t="inlineStr"/>
    </row>
    <row r="481" customHeight="1" ht="20">
      <c r="A481" s="15" t="inlineStr">
        <is>
          <r>
            <t xml:space="preserve">3.18. 92486 MONTAGEM E DESMONTAGEM DE FÔRMA DE LAJE MACIÇA, PÉ-DIREITO SIMPLES, EM MADEIRA SERRADA, 4 UTILIZAÇÕES. AF_09/2020 (M2)</t>
          </r>
        </is>
      </c>
      <c r="B481" s="15" t="inlineStr"/>
      <c r="C481" s="15" t="inlineStr"/>
      <c r="D481" s="15" t="inlineStr"/>
      <c r="E481" s="15" t="inlineStr"/>
      <c r="F481" s="15" t="inlineStr"/>
      <c r="G481" s="15" t="inlineStr"/>
      <c r="H481" s="15" t="inlineStr"/>
    </row>
    <row r="482" customHeight="1" ht="15">
      <c r="A482" s="16" t="inlineStr">
        <is>
          <r>
            <t xml:space="preserve">Material</t>
          </r>
        </is>
      </c>
      <c r="B482" s="16" t="inlineStr"/>
      <c r="C482" s="17" t="inlineStr">
        <is>
          <r>
            <t xml:space="preserve">FONTE</t>
          </r>
        </is>
      </c>
      <c r="D482" s="17" t="inlineStr"/>
      <c r="E482" s="17" t="inlineStr">
        <is>
          <r>
            <t xml:space="preserve">UNID</t>
          </r>
        </is>
      </c>
      <c r="F482" s="17" t="inlineStr">
        <is>
          <r>
            <t xml:space="preserve">COEFICIENTE</t>
          </r>
        </is>
      </c>
      <c r="G482" s="17" t="inlineStr">
        <is>
          <r>
            <t xml:space="preserve">PREÇO UNITÁRIO</t>
          </r>
        </is>
      </c>
      <c r="H482" s="17" t="inlineStr">
        <is>
          <r>
            <t xml:space="preserve">TOTAL</t>
          </r>
        </is>
      </c>
    </row>
    <row r="483" customHeight="1" ht="21">
      <c r="A483" s="18" t="inlineStr">
        <is>
          <r>
            <t xml:space="preserve">00002692</t>
          </r>
        </is>
      </c>
      <c r="B483" s="19" t="inlineStr">
        <is>
          <r>
            <t xml:space="preserve">DESMOLDANTE PROTETOR PARA FORMAS DE MADEIRA, DE BASE OLEOSA EMULSIONADA EM AGUA</t>
          </r>
        </is>
      </c>
      <c r="C483" s="18" t="inlineStr">
        <is>
          <r>
            <t xml:space="preserve">SINAPI</t>
          </r>
        </is>
      </c>
      <c r="D483" s="18" t="inlineStr"/>
      <c r="E483" s="18" t="inlineStr">
        <is>
          <r>
            <t xml:space="preserve">L</t>
          </r>
        </is>
      </c>
      <c r="F483" s="26" t="n">
        <v>0.017</v>
      </c>
      <c r="G483" s="21" t="n">
        <v>6.46</v>
      </c>
      <c r="H483" s="21" t="n">
        <f>TRUNC(TRUNC(F483,8)*G483,2)</f>
        <v>0.1</v>
      </c>
    </row>
    <row r="484" customHeight="1" ht="21">
      <c r="A484" s="18" t="inlineStr">
        <is>
          <r>
            <t xml:space="preserve">00040304</t>
          </r>
        </is>
      </c>
      <c r="B484" s="19" t="inlineStr">
        <is>
          <r>
            <t xml:space="preserve">PREGO DE ACO POLIDO COM CABECA DUPLA 17 X 27 (2 1/2 X 11)</t>
          </r>
        </is>
      </c>
      <c r="C484" s="18" t="inlineStr">
        <is>
          <r>
            <t xml:space="preserve">SINAPI</t>
          </r>
        </is>
      </c>
      <c r="D484" s="18" t="inlineStr"/>
      <c r="E484" s="18" t="inlineStr">
        <is>
          <r>
            <t xml:space="preserve">KG</t>
          </r>
        </is>
      </c>
      <c r="F484" s="26" t="n">
        <v>0.081</v>
      </c>
      <c r="G484" s="21" t="n">
        <v>13.97</v>
      </c>
      <c r="H484" s="21" t="n">
        <f>TRUNC(TRUNC(F484,8)*G484,2)</f>
        <v>1.13</v>
      </c>
    </row>
    <row r="485" customHeight="1" ht="29">
      <c r="A485" s="18" t="inlineStr">
        <is>
          <r>
            <t xml:space="preserve">00006193</t>
          </r>
        </is>
      </c>
      <c r="B485" s="19" t="inlineStr">
        <is>
          <r>
            <t xml:space="preserve">TABUA NAO APARELHADA *2,5 X 20* CM, EM MACARANDUBA/MASSARANDUBA, ANGELIM OU EQUIVALENTE DA REGIAO - BRUTA</t>
          </r>
        </is>
      </c>
      <c r="C485" s="18" t="inlineStr">
        <is>
          <r>
            <t xml:space="preserve">SINAPI</t>
          </r>
        </is>
      </c>
      <c r="D485" s="18" t="inlineStr"/>
      <c r="E485" s="18" t="inlineStr">
        <is>
          <r>
            <t xml:space="preserve">M</t>
          </r>
        </is>
      </c>
      <c r="F485" s="26" t="n">
        <v>1.049</v>
      </c>
      <c r="G485" s="21" t="n">
        <v>23.54</v>
      </c>
      <c r="H485" s="21" t="n">
        <f>TRUNC(TRUNC(F485,8)*G485,2)</f>
        <v>24.69</v>
      </c>
    </row>
    <row r="486" customHeight="1" ht="15">
      <c r="A486" s="2" t="inlineStr"/>
      <c r="B486" s="2" t="inlineStr"/>
      <c r="C486" s="2" t="inlineStr"/>
      <c r="D486" s="2" t="inlineStr"/>
      <c r="E486" s="2" t="inlineStr"/>
      <c r="F486" s="22" t="inlineStr">
        <is>
          <r>
            <t xml:space="preserve">TOTAL Material:</t>
          </r>
        </is>
      </c>
      <c r="G486" s="22" t="inlineStr"/>
      <c r="H486" s="23" t="n">
        <f>SUM(H483:H485)</f>
        <v>25.92</v>
      </c>
    </row>
    <row r="487" customHeight="1" ht="15">
      <c r="A487" s="16" t="inlineStr">
        <is>
          <r>
            <t xml:space="preserve">Mão de Obra com Encargos Complementares</t>
          </r>
        </is>
      </c>
      <c r="B487" s="16" t="inlineStr"/>
      <c r="C487" s="17" t="inlineStr">
        <is>
          <r>
            <t xml:space="preserve">FONTE</t>
          </r>
        </is>
      </c>
      <c r="D487" s="17" t="inlineStr"/>
      <c r="E487" s="17" t="inlineStr">
        <is>
          <r>
            <t xml:space="preserve">UNID</t>
          </r>
        </is>
      </c>
      <c r="F487" s="17" t="inlineStr">
        <is>
          <r>
            <t xml:space="preserve">COEFICIENTE</t>
          </r>
        </is>
      </c>
      <c r="G487" s="17" t="inlineStr">
        <is>
          <r>
            <t xml:space="preserve">PREÇO UNITÁRIO</t>
          </r>
        </is>
      </c>
      <c r="H487" s="17" t="inlineStr">
        <is>
          <r>
            <t xml:space="preserve">TOTAL</t>
          </r>
        </is>
      </c>
    </row>
    <row r="488" customHeight="1" ht="21">
      <c r="A488" s="18" t="inlineStr">
        <is>
          <r>
            <t xml:space="preserve">88239</t>
          </r>
        </is>
      </c>
      <c r="B488" s="19" t="inlineStr">
        <is>
          <r>
            <t xml:space="preserve">AJUDANTE DE CARPINTEIRO COM ENCARGOS COMPLEMENTARES</t>
          </r>
        </is>
      </c>
      <c r="C488" s="18" t="inlineStr">
        <is>
          <r>
            <t xml:space="preserve">SINAPI</t>
          </r>
        </is>
      </c>
      <c r="D488" s="18" t="inlineStr"/>
      <c r="E488" s="18" t="inlineStr">
        <is>
          <r>
            <t xml:space="preserve">H</t>
          </r>
        </is>
      </c>
      <c r="F488" s="26" t="n">
        <v>0.496</v>
      </c>
      <c r="G488" s="21" t="n">
        <v>31.3</v>
      </c>
      <c r="H488" s="21" t="n">
        <f>TRUNC(TRUNC(F488,8)*G488,2)</f>
        <v>15.52</v>
      </c>
    </row>
    <row r="489" customHeight="1" ht="21">
      <c r="A489" s="18" t="inlineStr">
        <is>
          <r>
            <t xml:space="preserve">88262</t>
          </r>
        </is>
      </c>
      <c r="B489" s="19" t="inlineStr">
        <is>
          <r>
            <t xml:space="preserve">CARPINTEIRO DE FORMAS COM ENCARGOS COMPLEMENTARES</t>
          </r>
        </is>
      </c>
      <c r="C489" s="18" t="inlineStr">
        <is>
          <r>
            <t xml:space="preserve">SINAPI</t>
          </r>
        </is>
      </c>
      <c r="D489" s="18" t="inlineStr"/>
      <c r="E489" s="18" t="inlineStr">
        <is>
          <r>
            <t xml:space="preserve">H</t>
          </r>
        </is>
      </c>
      <c r="F489" s="26" t="n">
        <v>2.702</v>
      </c>
      <c r="G489" s="21" t="n">
        <v>33.2</v>
      </c>
      <c r="H489" s="21" t="n">
        <f>TRUNC(TRUNC(F489,8)*G489,2)</f>
        <v>89.7</v>
      </c>
    </row>
    <row r="490" customHeight="1" ht="18">
      <c r="A490" s="2" t="inlineStr"/>
      <c r="B490" s="2" t="inlineStr"/>
      <c r="C490" s="2" t="inlineStr"/>
      <c r="D490" s="2" t="inlineStr"/>
      <c r="E490" s="2" t="inlineStr"/>
      <c r="F490" s="22" t="inlineStr">
        <is>
          <r>
            <t xml:space="preserve">TOTAL Mão de Obra com Encargos Complementares:</t>
          </r>
        </is>
      </c>
      <c r="G490" s="22" t="inlineStr"/>
      <c r="H490" s="23" t="n">
        <f>SUM(H488:H489)</f>
        <v>105.22</v>
      </c>
    </row>
    <row r="491" customHeight="1" ht="15">
      <c r="A491" s="16" t="inlineStr">
        <is>
          <r>
            <t xml:space="preserve">Serviço</t>
          </r>
        </is>
      </c>
      <c r="B491" s="16" t="inlineStr"/>
      <c r="C491" s="17" t="inlineStr">
        <is>
          <r>
            <t xml:space="preserve">FONTE</t>
          </r>
        </is>
      </c>
      <c r="D491" s="17" t="inlineStr"/>
      <c r="E491" s="17" t="inlineStr">
        <is>
          <r>
            <t xml:space="preserve">UNID</t>
          </r>
        </is>
      </c>
      <c r="F491" s="17" t="inlineStr">
        <is>
          <r>
            <t xml:space="preserve">COEFICIENTE</t>
          </r>
        </is>
      </c>
      <c r="G491" s="17" t="inlineStr">
        <is>
          <r>
            <t xml:space="preserve">PREÇO UNITÁRIO</t>
          </r>
        </is>
      </c>
      <c r="H491" s="17" t="inlineStr">
        <is>
          <r>
            <t xml:space="preserve">TOTAL</t>
          </r>
        </is>
      </c>
    </row>
    <row r="492" customHeight="1" ht="21">
      <c r="A492" s="18" t="inlineStr">
        <is>
          <r>
            <t xml:space="preserve">92273</t>
          </r>
        </is>
      </c>
      <c r="B492" s="19" t="inlineStr">
        <is>
          <r>
            <t xml:space="preserve">FABRICAÇÃO DE ESCORAS DO TIPO PONTALETE, EM MADEIRA, PARA PÉ-DIREITO SIMPLES. AF_09/2020</t>
          </r>
        </is>
      </c>
      <c r="C492" s="18" t="inlineStr">
        <is>
          <r>
            <t xml:space="preserve">SINAPI</t>
          </r>
        </is>
      </c>
      <c r="D492" s="18" t="inlineStr"/>
      <c r="E492" s="18" t="inlineStr">
        <is>
          <r>
            <t xml:space="preserve">M</t>
          </r>
        </is>
      </c>
      <c r="F492" s="26" t="n">
        <v>1.09</v>
      </c>
      <c r="G492" s="21" t="n">
        <v>15.95</v>
      </c>
      <c r="H492" s="21" t="n">
        <f>TRUNC(TRUNC(F492,8)*G492,2)</f>
        <v>17.38</v>
      </c>
    </row>
    <row r="493" customHeight="1" ht="21">
      <c r="A493" s="18" t="inlineStr">
        <is>
          <r>
            <t xml:space="preserve">92271</t>
          </r>
        </is>
      </c>
      <c r="B493" s="19" t="inlineStr">
        <is>
          <r>
            <t xml:space="preserve">FABRICAÇÃO DE FÔRMA PARA LAJES, EM MADEIRA SERRADA, E=25 MM. AF_09/2020</t>
          </r>
        </is>
      </c>
      <c r="C493" s="18" t="inlineStr">
        <is>
          <r>
            <t xml:space="preserve">SINAPI</t>
          </r>
        </is>
      </c>
      <c r="D493" s="18" t="inlineStr"/>
      <c r="E493" s="18" t="inlineStr">
        <is>
          <r>
            <t xml:space="preserve">M2</t>
          </r>
        </is>
      </c>
      <c r="F493" s="26" t="n">
        <v>0.366</v>
      </c>
      <c r="G493" s="21" t="n">
        <v>133.12</v>
      </c>
      <c r="H493" s="21" t="n">
        <f>TRUNC(TRUNC(F493,8)*G493,2)</f>
        <v>48.72</v>
      </c>
    </row>
    <row r="494" customHeight="1" ht="15">
      <c r="A494" s="2" t="inlineStr"/>
      <c r="B494" s="2" t="inlineStr"/>
      <c r="C494" s="2" t="inlineStr"/>
      <c r="D494" s="2" t="inlineStr"/>
      <c r="E494" s="2" t="inlineStr"/>
      <c r="F494" s="22" t="inlineStr">
        <is>
          <r>
            <t xml:space="preserve">TOTAL Serviço:</t>
          </r>
        </is>
      </c>
      <c r="G494" s="22" t="inlineStr"/>
      <c r="H494" s="23" t="n">
        <f>SUM(H492:H493)</f>
        <v>66.1</v>
      </c>
    </row>
    <row r="495" customHeight="1" ht="15">
      <c r="A495" s="2" t="inlineStr"/>
      <c r="B495" s="2" t="inlineStr"/>
      <c r="C495" s="2" t="inlineStr"/>
      <c r="D495" s="2" t="inlineStr"/>
      <c r="E495" s="2" t="inlineStr"/>
      <c r="F495" s="24" t="inlineStr">
        <is>
          <r>
            <t xml:space="preserve">VALOR:</t>
          </r>
        </is>
      </c>
      <c r="G495" s="24" t="inlineStr"/>
      <c r="H495" s="25" t="n">
        <f>ROUND(SUM(H486,H490,H494),2)</f>
        <v>197.24</v>
      </c>
    </row>
    <row r="496" customHeight="1" ht="10">
      <c r="A496" s="2" t="inlineStr"/>
      <c r="B496" s="2" t="inlineStr"/>
      <c r="C496" s="2" t="inlineStr"/>
      <c r="D496" s="2" t="inlineStr"/>
      <c r="E496" s="2" t="inlineStr"/>
      <c r="F496" s="14" t="inlineStr"/>
      <c r="G496" s="14" t="inlineStr"/>
      <c r="H496" s="14" t="inlineStr"/>
    </row>
    <row r="497" customHeight="1" ht="20">
      <c r="A497" s="15" t="inlineStr">
        <is>
          <r>
            <t xml:space="preserve">4.1. 102253 DIVISORIA SANITÁRIA, EM GRANITO CINZA POLIDO, ESP = 3CM, ASSENTADO COM ARGAMASSA COLANTE AC III-E. AF_10/2025 (M2)</t>
          </r>
        </is>
      </c>
      <c r="B497" s="15" t="inlineStr"/>
      <c r="C497" s="15" t="inlineStr"/>
      <c r="D497" s="15" t="inlineStr"/>
      <c r="E497" s="15" t="inlineStr"/>
      <c r="F497" s="15" t="inlineStr"/>
      <c r="G497" s="15" t="inlineStr"/>
      <c r="H497" s="15" t="inlineStr"/>
    </row>
    <row r="498" customHeight="1" ht="15">
      <c r="A498" s="16" t="inlineStr">
        <is>
          <r>
            <t xml:space="preserve">Equipamento Custo Horário</t>
          </r>
        </is>
      </c>
      <c r="B498" s="16" t="inlineStr"/>
      <c r="C498" s="17" t="inlineStr">
        <is>
          <r>
            <t xml:space="preserve">FONTE</t>
          </r>
        </is>
      </c>
      <c r="D498" s="17" t="inlineStr"/>
      <c r="E498" s="17" t="inlineStr">
        <is>
          <r>
            <t xml:space="preserve">UNID</t>
          </r>
        </is>
      </c>
      <c r="F498" s="17" t="inlineStr">
        <is>
          <r>
            <t xml:space="preserve">COEFICIENTE</t>
          </r>
        </is>
      </c>
      <c r="G498" s="17" t="inlineStr">
        <is>
          <r>
            <t xml:space="preserve">PREÇO UNITÁRIO</t>
          </r>
        </is>
      </c>
      <c r="H498" s="17" t="inlineStr">
        <is>
          <r>
            <t xml:space="preserve">TOTAL</t>
          </r>
        </is>
      </c>
    </row>
    <row r="499" customHeight="1" ht="29">
      <c r="A499" s="18" t="inlineStr">
        <is>
          <r>
            <t xml:space="preserve">91693</t>
          </r>
        </is>
      </c>
      <c r="B499" s="19" t="inlineStr">
        <is>
          <r>
            <t xml:space="preserve">SERRA CIRCULAR DE BANCADA COM MOTOR ELÉTRICO POTÊNCIA DE 5HP, COM COIFA PARA DISCO 10" - CHI DIURNO. AF_08/2015</t>
          </r>
        </is>
      </c>
      <c r="C499" s="18" t="inlineStr">
        <is>
          <r>
            <t xml:space="preserve">SINAPI</t>
          </r>
        </is>
      </c>
      <c r="D499" s="18" t="inlineStr"/>
      <c r="E499" s="18" t="inlineStr">
        <is>
          <r>
            <t xml:space="preserve">CHI</t>
          </r>
        </is>
      </c>
      <c r="F499" s="26" t="n">
        <v>1.743</v>
      </c>
      <c r="G499" s="21" t="n">
        <v>36.86</v>
      </c>
      <c r="H499" s="21" t="n">
        <f>TRUNC(TRUNC(F499,8)*G499,2)</f>
        <v>64.24</v>
      </c>
    </row>
    <row r="500" customHeight="1" ht="29">
      <c r="A500" s="18" t="inlineStr">
        <is>
          <r>
            <t xml:space="preserve">91692</t>
          </r>
        </is>
      </c>
      <c r="B500" s="19" t="inlineStr">
        <is>
          <r>
            <t xml:space="preserve">SERRA CIRCULAR DE BANCADA COM MOTOR ELÉTRICO POTÊNCIA DE 5HP, COM COIFA PARA DISCO 10" - CHP DIURNO. AF_08/2015</t>
          </r>
        </is>
      </c>
      <c r="C500" s="18" t="inlineStr">
        <is>
          <r>
            <t xml:space="preserve">SINAPI</t>
          </r>
        </is>
      </c>
      <c r="D500" s="18" t="inlineStr"/>
      <c r="E500" s="18" t="inlineStr">
        <is>
          <r>
            <t xml:space="preserve">CHP</t>
          </r>
        </is>
      </c>
      <c r="F500" s="26" t="n">
        <v>0.0898</v>
      </c>
      <c r="G500" s="21" t="n">
        <v>38.1</v>
      </c>
      <c r="H500" s="21" t="n">
        <f>TRUNC(TRUNC(F500,8)*G500,2)</f>
        <v>3.42</v>
      </c>
    </row>
    <row r="501" customHeight="1" ht="18">
      <c r="A501" s="2" t="inlineStr"/>
      <c r="B501" s="2" t="inlineStr"/>
      <c r="C501" s="2" t="inlineStr"/>
      <c r="D501" s="2" t="inlineStr"/>
      <c r="E501" s="2" t="inlineStr"/>
      <c r="F501" s="22" t="inlineStr">
        <is>
          <r>
            <t xml:space="preserve">TOTAL Equipamento Custo Horário:</t>
          </r>
        </is>
      </c>
      <c r="G501" s="22" t="inlineStr"/>
      <c r="H501" s="23" t="n">
        <f>SUM(H499:H500)</f>
        <v>67.66</v>
      </c>
    </row>
    <row r="502" customHeight="1" ht="15">
      <c r="A502" s="16" t="inlineStr">
        <is>
          <r>
            <t xml:space="preserve">Material</t>
          </r>
        </is>
      </c>
      <c r="B502" s="16" t="inlineStr"/>
      <c r="C502" s="17" t="inlineStr">
        <is>
          <r>
            <t xml:space="preserve">FONTE</t>
          </r>
        </is>
      </c>
      <c r="D502" s="17" t="inlineStr"/>
      <c r="E502" s="17" t="inlineStr">
        <is>
          <r>
            <t xml:space="preserve">UNID</t>
          </r>
        </is>
      </c>
      <c r="F502" s="17" t="inlineStr">
        <is>
          <r>
            <t xml:space="preserve">COEFICIENTE</t>
          </r>
        </is>
      </c>
      <c r="G502" s="17" t="inlineStr">
        <is>
          <r>
            <t xml:space="preserve">PREÇO UNITÁRIO</t>
          </r>
        </is>
      </c>
      <c r="H502" s="17" t="inlineStr">
        <is>
          <r>
            <t xml:space="preserve">TOTAL</t>
          </r>
        </is>
      </c>
    </row>
    <row r="503" customHeight="1" ht="21">
      <c r="A503" s="18" t="inlineStr">
        <is>
          <r>
            <t xml:space="preserve">00000131</t>
          </r>
        </is>
      </c>
      <c r="B503" s="19" t="inlineStr">
        <is>
          <r>
            <t xml:space="preserve">ADESIVO ESTRUTURAL A BASE DE RESINA EPOXI, BICOMPONENTE, PASTOSO (TIXOTROPICO)</t>
          </r>
        </is>
      </c>
      <c r="C503" s="18" t="inlineStr">
        <is>
          <r>
            <t xml:space="preserve">SINAPI</t>
          </r>
        </is>
      </c>
      <c r="D503" s="18" t="inlineStr"/>
      <c r="E503" s="18" t="inlineStr">
        <is>
          <r>
            <t xml:space="preserve">KG</t>
          </r>
        </is>
      </c>
      <c r="F503" s="26" t="n">
        <v>0.53</v>
      </c>
      <c r="G503" s="21" t="n">
        <v>42.59</v>
      </c>
      <c r="H503" s="21" t="n">
        <f>TRUNC(TRUNC(F503,8)*G503,2)</f>
        <v>22.57</v>
      </c>
    </row>
    <row r="504" customHeight="1" ht="15">
      <c r="A504" s="18" t="inlineStr">
        <is>
          <r>
            <t xml:space="preserve">00037596</t>
          </r>
        </is>
      </c>
      <c r="B504" s="19" t="inlineStr">
        <is>
          <r>
            <t xml:space="preserve">ARGAMASSA COLANTE TIPO AC III E</t>
          </r>
        </is>
      </c>
      <c r="C504" s="18" t="inlineStr">
        <is>
          <r>
            <t xml:space="preserve">SINAPI</t>
          </r>
        </is>
      </c>
      <c r="D504" s="18" t="inlineStr"/>
      <c r="E504" s="18" t="inlineStr">
        <is>
          <r>
            <t xml:space="preserve">KG</t>
          </r>
        </is>
      </c>
      <c r="F504" s="26" t="n">
        <v>0.97</v>
      </c>
      <c r="G504" s="21" t="n">
        <v>2.82</v>
      </c>
      <c r="H504" s="21" t="n">
        <f>TRUNC(TRUNC(F504,8)*G504,2)</f>
        <v>2.73</v>
      </c>
    </row>
    <row r="505" customHeight="1" ht="29">
      <c r="A505" s="18" t="inlineStr">
        <is>
          <r>
            <t xml:space="preserve">00044476</t>
          </r>
        </is>
      </c>
      <c r="B505" s="19" t="inlineStr">
        <is>
          <r>
            <t xml:space="preserve">DIVISORIA EM GRANITO, COM DUAS FACES POLIDAS, TIPO ANDORINHA/ QUARTZ/ CASTELO/ CORUMBA OU OUTROS EQUIVALENTES DA REGIAO, E= *3,0* CM</t>
          </r>
        </is>
      </c>
      <c r="C505" s="18" t="inlineStr">
        <is>
          <r>
            <t xml:space="preserve">SINAPI</t>
          </r>
        </is>
      </c>
      <c r="D505" s="18" t="inlineStr"/>
      <c r="E505" s="18" t="inlineStr">
        <is>
          <r>
            <t xml:space="preserve">M2</t>
          </r>
        </is>
      </c>
      <c r="F505" s="26" t="n">
        <v>1.05</v>
      </c>
      <c r="G505" s="21" t="n">
        <v>744.46</v>
      </c>
      <c r="H505" s="21" t="n">
        <f>TRUNC(TRUNC(F505,8)*G505,2)</f>
        <v>781.68</v>
      </c>
    </row>
    <row r="506" customHeight="1" ht="15">
      <c r="A506" s="2" t="inlineStr"/>
      <c r="B506" s="2" t="inlineStr"/>
      <c r="C506" s="2" t="inlineStr"/>
      <c r="D506" s="2" t="inlineStr"/>
      <c r="E506" s="2" t="inlineStr"/>
      <c r="F506" s="22" t="inlineStr">
        <is>
          <r>
            <t xml:space="preserve">TOTAL Material:</t>
          </r>
        </is>
      </c>
      <c r="G506" s="22" t="inlineStr"/>
      <c r="H506" s="23" t="n">
        <f>SUM(H503:H505)</f>
        <v>806.98</v>
      </c>
    </row>
    <row r="507" customHeight="1" ht="15">
      <c r="A507" s="16" t="inlineStr">
        <is>
          <r>
            <t xml:space="preserve">Mão de Obra com Encargos Complementares</t>
          </r>
        </is>
      </c>
      <c r="B507" s="16" t="inlineStr"/>
      <c r="C507" s="17" t="inlineStr">
        <is>
          <r>
            <t xml:space="preserve">FONTE</t>
          </r>
        </is>
      </c>
      <c r="D507" s="17" t="inlineStr"/>
      <c r="E507" s="17" t="inlineStr">
        <is>
          <r>
            <t xml:space="preserve">UNID</t>
          </r>
        </is>
      </c>
      <c r="F507" s="17" t="inlineStr">
        <is>
          <r>
            <t xml:space="preserve">COEFICIENTE</t>
          </r>
        </is>
      </c>
      <c r="G507" s="17" t="inlineStr">
        <is>
          <r>
            <t xml:space="preserve">PREÇO UNITÁRIO</t>
          </r>
        </is>
      </c>
      <c r="H507" s="17" t="inlineStr">
        <is>
          <r>
            <t xml:space="preserve">TOTAL</t>
          </r>
        </is>
      </c>
    </row>
    <row r="508" customHeight="1" ht="21">
      <c r="A508" s="18" t="inlineStr">
        <is>
          <r>
            <t xml:space="preserve">88274</t>
          </r>
        </is>
      </c>
      <c r="B508" s="19" t="inlineStr">
        <is>
          <r>
            <t xml:space="preserve">MARMORISTA/GRANITEIRO COM ENCARGOS COMPLEMENTARES</t>
          </r>
        </is>
      </c>
      <c r="C508" s="18" t="inlineStr">
        <is>
          <r>
            <t xml:space="preserve">SINAPI</t>
          </r>
        </is>
      </c>
      <c r="D508" s="18" t="inlineStr"/>
      <c r="E508" s="18" t="inlineStr">
        <is>
          <r>
            <t xml:space="preserve">H</t>
          </r>
        </is>
      </c>
      <c r="F508" s="26" t="n">
        <v>1.8328</v>
      </c>
      <c r="G508" s="21" t="n">
        <v>34.61</v>
      </c>
      <c r="H508" s="21" t="n">
        <f>TRUNC(TRUNC(F508,8)*G508,2)</f>
        <v>63.43</v>
      </c>
    </row>
    <row r="509" customHeight="1" ht="15">
      <c r="A509" s="18" t="inlineStr">
        <is>
          <r>
            <t xml:space="preserve">88316</t>
          </r>
        </is>
      </c>
      <c r="B509" s="19" t="inlineStr">
        <is>
          <r>
            <t xml:space="preserve">SERVENTE COM ENCARGOS COMPLEMENTARES</t>
          </r>
        </is>
      </c>
      <c r="C509" s="18" t="inlineStr">
        <is>
          <r>
            <t xml:space="preserve">SINAPI</t>
          </r>
        </is>
      </c>
      <c r="D509" s="18" t="inlineStr"/>
      <c r="E509" s="18" t="inlineStr">
        <is>
          <r>
            <t xml:space="preserve">H</t>
          </r>
        </is>
      </c>
      <c r="F509" s="26" t="n">
        <v>0.9164</v>
      </c>
      <c r="G509" s="21" t="n">
        <v>29.52</v>
      </c>
      <c r="H509" s="21" t="n">
        <f>TRUNC(TRUNC(F509,8)*G509,2)</f>
        <v>27.05</v>
      </c>
    </row>
    <row r="510" customHeight="1" ht="18">
      <c r="A510" s="2" t="inlineStr"/>
      <c r="B510" s="2" t="inlineStr"/>
      <c r="C510" s="2" t="inlineStr"/>
      <c r="D510" s="2" t="inlineStr"/>
      <c r="E510" s="2" t="inlineStr"/>
      <c r="F510" s="22" t="inlineStr">
        <is>
          <r>
            <t xml:space="preserve">TOTAL Mão de Obra com Encargos Complementares:</t>
          </r>
        </is>
      </c>
      <c r="G510" s="22" t="inlineStr"/>
      <c r="H510" s="23" t="n">
        <f>SUM(H508:H509)</f>
        <v>90.48</v>
      </c>
    </row>
    <row r="511" customHeight="1" ht="15">
      <c r="A511" s="2" t="inlineStr"/>
      <c r="B511" s="2" t="inlineStr"/>
      <c r="C511" s="2" t="inlineStr"/>
      <c r="D511" s="2" t="inlineStr"/>
      <c r="E511" s="2" t="inlineStr"/>
      <c r="F511" s="24" t="inlineStr">
        <is>
          <r>
            <t xml:space="preserve">VALOR:</t>
          </r>
        </is>
      </c>
      <c r="G511" s="24" t="inlineStr"/>
      <c r="H511" s="25" t="n">
        <f>ROUND(SUM(H501,H506,H510),2)</f>
        <v>965.12</v>
      </c>
    </row>
    <row r="512" customHeight="1" ht="10">
      <c r="A512" s="2" t="inlineStr"/>
      <c r="B512" s="2" t="inlineStr"/>
      <c r="C512" s="2" t="inlineStr"/>
      <c r="D512" s="2" t="inlineStr"/>
      <c r="E512" s="2" t="inlineStr"/>
      <c r="F512" s="14" t="inlineStr"/>
      <c r="G512" s="14" t="inlineStr"/>
      <c r="H512" s="14" t="inlineStr"/>
    </row>
    <row r="513" customHeight="1" ht="20">
      <c r="A513" s="15" t="inlineStr">
        <is>
          <r>
            <t xml:space="preserve">4.2. 04.002.005 (E) VA. 01- ALVENARIA DE VEDAÇÃO COM ELEMENTO VAZADO DE CONCRETO - COBOGÓ DE 19x19x10 CM (M2)</t>
          </r>
        </is>
      </c>
      <c r="B513" s="15" t="inlineStr"/>
      <c r="C513" s="15" t="inlineStr"/>
      <c r="D513" s="15" t="inlineStr"/>
      <c r="E513" s="15" t="inlineStr"/>
      <c r="F513" s="15" t="inlineStr"/>
      <c r="G513" s="15" t="inlineStr"/>
      <c r="H513" s="15" t="inlineStr"/>
    </row>
    <row r="514" customHeight="1" ht="15">
      <c r="A514" s="16" t="inlineStr">
        <is>
          <r>
            <t xml:space="preserve">Material</t>
          </r>
        </is>
      </c>
      <c r="B514" s="16" t="inlineStr"/>
      <c r="C514" s="17" t="inlineStr">
        <is>
          <r>
            <t xml:space="preserve">FONTE</t>
          </r>
        </is>
      </c>
      <c r="D514" s="17" t="inlineStr"/>
      <c r="E514" s="17" t="inlineStr">
        <is>
          <r>
            <t xml:space="preserve">UNID</t>
          </r>
        </is>
      </c>
      <c r="F514" s="17" t="inlineStr">
        <is>
          <r>
            <t xml:space="preserve">COEFICIENTE</t>
          </r>
        </is>
      </c>
      <c r="G514" s="17" t="inlineStr">
        <is>
          <r>
            <t xml:space="preserve">PREÇO UNITÁRIO</t>
          </r>
        </is>
      </c>
      <c r="H514" s="17" t="inlineStr">
        <is>
          <r>
            <t xml:space="preserve">TOTAL</t>
          </r>
        </is>
      </c>
    </row>
    <row r="515" customHeight="1" ht="21">
      <c r="A515" s="18" t="inlineStr">
        <is>
          <r>
            <t xml:space="preserve">88121</t>
          </r>
        </is>
      </c>
      <c r="B515" s="19" t="inlineStr">
        <is>
          <r>
            <t xml:space="preserve">ARGAMASSA PRÉ-FABRICADA PARA ASSENTAMENTO DE VEDAÇÃO</t>
          </r>
        </is>
      </c>
      <c r="C515" s="18" t="inlineStr">
        <is>
          <r>
            <t xml:space="preserve">SIURB</t>
          </r>
        </is>
      </c>
      <c r="D515" s="18" t="inlineStr"/>
      <c r="E515" s="18" t="inlineStr">
        <is>
          <r>
            <t xml:space="preserve">Kg</t>
          </r>
        </is>
      </c>
      <c r="F515" s="27" t="n">
        <v>36.0</v>
      </c>
      <c r="G515" s="28" t="n">
        <v>1.11</v>
      </c>
      <c r="H515" s="28" t="n">
        <f>TRUNC(TRUNC(F515,6)*G515,4)</f>
        <v>39.96</v>
      </c>
    </row>
    <row r="516" customHeight="1" ht="15">
      <c r="A516" s="18" t="inlineStr">
        <is>
          <r>
            <t xml:space="preserve">88187</t>
          </r>
        </is>
      </c>
      <c r="B516" s="19" t="inlineStr">
        <is>
          <r>
            <t xml:space="preserve">COBOGÓ DE CONCRETO 19X19X10 CM</t>
          </r>
        </is>
      </c>
      <c r="C516" s="18" t="inlineStr">
        <is>
          <r>
            <t xml:space="preserve">SIURB</t>
          </r>
        </is>
      </c>
      <c r="D516" s="18" t="inlineStr"/>
      <c r="E516" s="18" t="inlineStr">
        <is>
          <r>
            <t xml:space="preserve">Un</t>
          </r>
        </is>
      </c>
      <c r="F516" s="27" t="n">
        <v>26.25</v>
      </c>
      <c r="G516" s="28" t="n">
        <v>7.53</v>
      </c>
      <c r="H516" s="28" t="n">
        <f>TRUNC(TRUNC(F516,6)*G516,4)</f>
        <v>197.6625</v>
      </c>
    </row>
    <row r="517" customHeight="1" ht="15">
      <c r="A517" s="2" t="inlineStr"/>
      <c r="B517" s="2" t="inlineStr"/>
      <c r="C517" s="2" t="inlineStr"/>
      <c r="D517" s="2" t="inlineStr"/>
      <c r="E517" s="2" t="inlineStr"/>
      <c r="F517" s="22" t="inlineStr">
        <is>
          <r>
            <t xml:space="preserve">TOTAL Material:</t>
          </r>
        </is>
      </c>
      <c r="G517" s="22" t="inlineStr"/>
      <c r="H517" s="29" t="n">
        <f>SUM(H515:H516)</f>
        <v>237.6225</v>
      </c>
    </row>
    <row r="518" customHeight="1" ht="15">
      <c r="A518" s="16" t="inlineStr">
        <is>
          <r>
            <t xml:space="preserve">Mão de Obra</t>
          </r>
        </is>
      </c>
      <c r="B518" s="16" t="inlineStr"/>
      <c r="C518" s="17" t="inlineStr">
        <is>
          <r>
            <t xml:space="preserve">FONTE</t>
          </r>
        </is>
      </c>
      <c r="D518" s="17" t="inlineStr"/>
      <c r="E518" s="17" t="inlineStr">
        <is>
          <r>
            <t xml:space="preserve">UNID</t>
          </r>
        </is>
      </c>
      <c r="F518" s="17" t="inlineStr">
        <is>
          <r>
            <t xml:space="preserve">COEFICIENTE</t>
          </r>
        </is>
      </c>
      <c r="G518" s="17" t="inlineStr">
        <is>
          <r>
            <t xml:space="preserve">PREÇO UNITÁRIO</t>
          </r>
        </is>
      </c>
      <c r="H518" s="17" t="inlineStr">
        <is>
          <r>
            <t xml:space="preserve">TOTAL</t>
          </r>
        </is>
      </c>
    </row>
    <row r="519" customHeight="1" ht="15">
      <c r="A519" s="18" t="inlineStr">
        <is>
          <r>
            <t xml:space="preserve">02020</t>
          </r>
        </is>
      </c>
      <c r="B519" s="19" t="inlineStr">
        <is>
          <r>
            <t xml:space="preserve">PEDREIRO (SGSP)</t>
          </r>
        </is>
      </c>
      <c r="C519" s="18" t="inlineStr">
        <is>
          <r>
            <t xml:space="preserve">SIURB</t>
          </r>
        </is>
      </c>
      <c r="D519" s="18" t="inlineStr"/>
      <c r="E519" s="18" t="inlineStr">
        <is>
          <r>
            <t xml:space="preserve">H</t>
          </r>
        </is>
      </c>
      <c r="F519" s="27" t="n">
        <v>1.68</v>
      </c>
      <c r="G519" s="28" t="n">
        <v>29.54</v>
      </c>
      <c r="H519" s="28" t="n">
        <f>TRUNC(TRUNC(F519,6)*G519,4)</f>
        <v>49.6272</v>
      </c>
    </row>
    <row r="520" customHeight="1" ht="15">
      <c r="A520" s="18" t="inlineStr">
        <is>
          <r>
            <t xml:space="preserve">02099</t>
          </r>
        </is>
      </c>
      <c r="B520" s="19" t="inlineStr">
        <is>
          <r>
            <t xml:space="preserve">SERVENTE (SGSP)</t>
          </r>
        </is>
      </c>
      <c r="C520" s="18" t="inlineStr">
        <is>
          <r>
            <t xml:space="preserve">SIURB</t>
          </r>
        </is>
      </c>
      <c r="D520" s="18" t="inlineStr"/>
      <c r="E520" s="18" t="inlineStr">
        <is>
          <r>
            <t xml:space="preserve">H</t>
          </r>
        </is>
      </c>
      <c r="F520" s="27" t="n">
        <v>0.94</v>
      </c>
      <c r="G520" s="28" t="n">
        <v>23.81</v>
      </c>
      <c r="H520" s="28" t="n">
        <f>TRUNC(TRUNC(F520,6)*G520,4)</f>
        <v>22.3814</v>
      </c>
    </row>
    <row r="521" customHeight="1" ht="15">
      <c r="A521" s="2" t="inlineStr"/>
      <c r="B521" s="2" t="inlineStr"/>
      <c r="C521" s="2" t="inlineStr"/>
      <c r="D521" s="2" t="inlineStr"/>
      <c r="E521" s="2" t="inlineStr"/>
      <c r="F521" s="22" t="inlineStr">
        <is>
          <r>
            <t xml:space="preserve">TOTAL Mão de Obra:</t>
          </r>
        </is>
      </c>
      <c r="G521" s="22" t="inlineStr"/>
      <c r="H521" s="29" t="n">
        <f>SUM(H519:H520)</f>
        <v>72.0086</v>
      </c>
    </row>
    <row r="522" customHeight="1" ht="15">
      <c r="A522" s="2" t="inlineStr"/>
      <c r="B522" s="2" t="inlineStr"/>
      <c r="C522" s="2" t="inlineStr"/>
      <c r="D522" s="2" t="inlineStr"/>
      <c r="E522" s="2" t="inlineStr"/>
      <c r="F522" s="24" t="inlineStr">
        <is>
          <r>
            <t xml:space="preserve">VALOR:</t>
          </r>
        </is>
      </c>
      <c r="G522" s="24" t="inlineStr"/>
      <c r="H522" s="25" t="n">
        <f>ROUND(SUM(H517,H521),2)</f>
        <v>309.64</v>
      </c>
    </row>
    <row r="523" customHeight="1" ht="10">
      <c r="A523" s="2" t="inlineStr"/>
      <c r="B523" s="2" t="inlineStr"/>
      <c r="C523" s="2" t="inlineStr"/>
      <c r="D523" s="2" t="inlineStr"/>
      <c r="E523" s="2" t="inlineStr"/>
      <c r="F523" s="14" t="inlineStr"/>
      <c r="G523" s="14" t="inlineStr"/>
      <c r="H523" s="14" t="inlineStr"/>
    </row>
    <row r="524" customHeight="1" ht="20">
      <c r="A524" s="15" t="inlineStr">
        <is>
          <r>
            <t xml:space="preserve">4.3. 103322 ALVENARIA DE VEDAÇÃO DE BLOCOS CERÂMICOS FURADOS NA VERTICAL DE 9X19X39 CM (ESPESSURA 9 CM) E ARGAMASSA DE ASSENTAMENTO COM PREPARO EM BETONEIRA. AF_12/2021 (M2)</t>
          </r>
        </is>
      </c>
      <c r="B524" s="15" t="inlineStr"/>
      <c r="C524" s="15" t="inlineStr"/>
      <c r="D524" s="15" t="inlineStr"/>
      <c r="E524" s="15" t="inlineStr"/>
      <c r="F524" s="15" t="inlineStr"/>
      <c r="G524" s="15" t="inlineStr"/>
      <c r="H524" s="15" t="inlineStr"/>
    </row>
    <row r="525" customHeight="1" ht="15">
      <c r="A525" s="16" t="inlineStr">
        <is>
          <r>
            <t xml:space="preserve">Material</t>
          </r>
        </is>
      </c>
      <c r="B525" s="16" t="inlineStr"/>
      <c r="C525" s="17" t="inlineStr">
        <is>
          <r>
            <t xml:space="preserve">FONTE</t>
          </r>
        </is>
      </c>
      <c r="D525" s="17" t="inlineStr"/>
      <c r="E525" s="17" t="inlineStr">
        <is>
          <r>
            <t xml:space="preserve">UNID</t>
          </r>
        </is>
      </c>
      <c r="F525" s="17" t="inlineStr">
        <is>
          <r>
            <t xml:space="preserve">COEFICIENTE</t>
          </r>
        </is>
      </c>
      <c r="G525" s="17" t="inlineStr">
        <is>
          <r>
            <t xml:space="preserve">PREÇO UNITÁRIO</t>
          </r>
        </is>
      </c>
      <c r="H525" s="17" t="inlineStr">
        <is>
          <r>
            <t xml:space="preserve">TOTAL</t>
          </r>
        </is>
      </c>
    </row>
    <row r="526" customHeight="1" ht="29">
      <c r="A526" s="18" t="inlineStr">
        <is>
          <r>
            <t xml:space="preserve">00037592</t>
          </r>
        </is>
      </c>
      <c r="B526" s="19" t="inlineStr">
        <is>
          <r>
            <t xml:space="preserve">BLOCO CERAMICO / TIJOLO VAZADO PARA ALVENARIA DE VEDACAO, FUROS NA VERTICAL DE 9 X 19 X 39 CM (L X A X C)</t>
          </r>
        </is>
      </c>
      <c r="C526" s="18" t="inlineStr">
        <is>
          <r>
            <t xml:space="preserve">SINAPI</t>
          </r>
        </is>
      </c>
      <c r="D526" s="18" t="inlineStr"/>
      <c r="E526" s="18" t="inlineStr">
        <is>
          <r>
            <t xml:space="preserve">UN</t>
          </r>
        </is>
      </c>
      <c r="F526" s="26" t="n">
        <v>13.6</v>
      </c>
      <c r="G526" s="21" t="n">
        <v>2.02</v>
      </c>
      <c r="H526" s="21" t="n">
        <f>TRUNC(TRUNC(F526,8)*G526,2)</f>
        <v>27.47</v>
      </c>
    </row>
    <row r="527" customHeight="1" ht="15">
      <c r="A527" s="18" t="inlineStr">
        <is>
          <r>
            <t xml:space="preserve">00037395</t>
          </r>
        </is>
      </c>
      <c r="B527" s="19" t="inlineStr">
        <is>
          <r>
            <t xml:space="preserve">PINO DE ACO COM FURO, HASTE = 27 MM (ACAO DIRETA)</t>
          </r>
        </is>
      </c>
      <c r="C527" s="18" t="inlineStr">
        <is>
          <r>
            <t xml:space="preserve">SINAPI</t>
          </r>
        </is>
      </c>
      <c r="D527" s="18" t="inlineStr"/>
      <c r="E527" s="18" t="inlineStr">
        <is>
          <r>
            <t xml:space="preserve">CENTO</t>
          </r>
        </is>
      </c>
      <c r="F527" s="26" t="n">
        <v>0.005</v>
      </c>
      <c r="G527" s="21" t="n">
        <v>41.93</v>
      </c>
      <c r="H527" s="21" t="n">
        <f>TRUNC(TRUNC(F527,8)*G527,2)</f>
        <v>0.2</v>
      </c>
    </row>
    <row r="528" customHeight="1" ht="29">
      <c r="A528" s="18" t="inlineStr">
        <is>
          <r>
            <t xml:space="preserve">00034557</t>
          </r>
        </is>
      </c>
      <c r="B528" s="19" t="inlineStr">
        <is>
          <r>
            <t xml:space="preserve">TELA DE ACO SOLDADA GALVANIZADA/ZINCADA PARA ALVENARIA, FIO D = *1,20 A 1,70* MM, MALHA 15 X 15 MM, (C X L) *50 X 7,5* CM</t>
          </r>
        </is>
      </c>
      <c r="C528" s="18" t="inlineStr">
        <is>
          <r>
            <t xml:space="preserve">SINAPI</t>
          </r>
        </is>
      </c>
      <c r="D528" s="18" t="inlineStr"/>
      <c r="E528" s="18" t="inlineStr">
        <is>
          <r>
            <t xml:space="preserve">M</t>
          </r>
        </is>
      </c>
      <c r="F528" s="26" t="n">
        <v>0.42</v>
      </c>
      <c r="G528" s="21" t="n">
        <v>2.08</v>
      </c>
      <c r="H528" s="21" t="n">
        <f>TRUNC(TRUNC(F528,8)*G528,2)</f>
        <v>0.87</v>
      </c>
    </row>
    <row r="529" customHeight="1" ht="15">
      <c r="A529" s="2" t="inlineStr"/>
      <c r="B529" s="2" t="inlineStr"/>
      <c r="C529" s="2" t="inlineStr"/>
      <c r="D529" s="2" t="inlineStr"/>
      <c r="E529" s="2" t="inlineStr"/>
      <c r="F529" s="22" t="inlineStr">
        <is>
          <r>
            <t xml:space="preserve">TOTAL Material:</t>
          </r>
        </is>
      </c>
      <c r="G529" s="22" t="inlineStr"/>
      <c r="H529" s="23" t="n">
        <f>SUM(H526:H528)</f>
        <v>28.54</v>
      </c>
    </row>
    <row r="530" customHeight="1" ht="15">
      <c r="A530" s="16" t="inlineStr">
        <is>
          <r>
            <t xml:space="preserve">Mão de Obra com Encargos Complementares</t>
          </r>
        </is>
      </c>
      <c r="B530" s="16" t="inlineStr"/>
      <c r="C530" s="17" t="inlineStr">
        <is>
          <r>
            <t xml:space="preserve">FONTE</t>
          </r>
        </is>
      </c>
      <c r="D530" s="17" t="inlineStr"/>
      <c r="E530" s="17" t="inlineStr">
        <is>
          <r>
            <t xml:space="preserve">UNID</t>
          </r>
        </is>
      </c>
      <c r="F530" s="17" t="inlineStr">
        <is>
          <r>
            <t xml:space="preserve">COEFICIENTE</t>
          </r>
        </is>
      </c>
      <c r="G530" s="17" t="inlineStr">
        <is>
          <r>
            <t xml:space="preserve">PREÇO UNITÁRIO</t>
          </r>
        </is>
      </c>
      <c r="H530" s="17" t="inlineStr">
        <is>
          <r>
            <t xml:space="preserve">TOTAL</t>
          </r>
        </is>
      </c>
    </row>
    <row r="531" customHeight="1" ht="15">
      <c r="A531" s="18" t="inlineStr">
        <is>
          <r>
            <t xml:space="preserve">88309</t>
          </r>
        </is>
      </c>
      <c r="B531" s="19" t="inlineStr">
        <is>
          <r>
            <t xml:space="preserve">PEDREIRO COM ENCARGOS COMPLEMENTARES</t>
          </r>
        </is>
      </c>
      <c r="C531" s="18" t="inlineStr">
        <is>
          <r>
            <t xml:space="preserve">SINAPI</t>
          </r>
        </is>
      </c>
      <c r="D531" s="18" t="inlineStr"/>
      <c r="E531" s="18" t="inlineStr">
        <is>
          <r>
            <t xml:space="preserve">H</t>
          </r>
        </is>
      </c>
      <c r="F531" s="26" t="n">
        <v>0.59</v>
      </c>
      <c r="G531" s="21" t="n">
        <v>33.9</v>
      </c>
      <c r="H531" s="21" t="n">
        <f>TRUNC(TRUNC(F531,8)*G531,2)</f>
        <v>20.0</v>
      </c>
    </row>
    <row r="532" customHeight="1" ht="15">
      <c r="A532" s="18" t="inlineStr">
        <is>
          <r>
            <t xml:space="preserve">88316</t>
          </r>
        </is>
      </c>
      <c r="B532" s="19" t="inlineStr">
        <is>
          <r>
            <t xml:space="preserve">SERVENTE COM ENCARGOS COMPLEMENTARES</t>
          </r>
        </is>
      </c>
      <c r="C532" s="18" t="inlineStr">
        <is>
          <r>
            <t xml:space="preserve">SINAPI</t>
          </r>
        </is>
      </c>
      <c r="D532" s="18" t="inlineStr"/>
      <c r="E532" s="18" t="inlineStr">
        <is>
          <r>
            <t xml:space="preserve">H</t>
          </r>
        </is>
      </c>
      <c r="F532" s="26" t="n">
        <v>0.295</v>
      </c>
      <c r="G532" s="21" t="n">
        <v>29.52</v>
      </c>
      <c r="H532" s="21" t="n">
        <f>TRUNC(TRUNC(F532,8)*G532,2)</f>
        <v>8.7</v>
      </c>
    </row>
    <row r="533" customHeight="1" ht="18">
      <c r="A533" s="2" t="inlineStr"/>
      <c r="B533" s="2" t="inlineStr"/>
      <c r="C533" s="2" t="inlineStr"/>
      <c r="D533" s="2" t="inlineStr"/>
      <c r="E533" s="2" t="inlineStr"/>
      <c r="F533" s="22" t="inlineStr">
        <is>
          <r>
            <t xml:space="preserve">TOTAL Mão de Obra com Encargos Complementares:</t>
          </r>
        </is>
      </c>
      <c r="G533" s="22" t="inlineStr"/>
      <c r="H533" s="23" t="n">
        <f>SUM(H531:H532)</f>
        <v>28.7</v>
      </c>
    </row>
    <row r="534" customHeight="1" ht="15">
      <c r="A534" s="16" t="inlineStr">
        <is>
          <r>
            <t xml:space="preserve">Serviço</t>
          </r>
        </is>
      </c>
      <c r="B534" s="16" t="inlineStr"/>
      <c r="C534" s="17" t="inlineStr">
        <is>
          <r>
            <t xml:space="preserve">FONTE</t>
          </r>
        </is>
      </c>
      <c r="D534" s="17" t="inlineStr"/>
      <c r="E534" s="17" t="inlineStr">
        <is>
          <r>
            <t xml:space="preserve">UNID</t>
          </r>
        </is>
      </c>
      <c r="F534" s="17" t="inlineStr">
        <is>
          <r>
            <t xml:space="preserve">COEFICIENTE</t>
          </r>
        </is>
      </c>
      <c r="G534" s="17" t="inlineStr">
        <is>
          <r>
            <t xml:space="preserve">PREÇO UNITÁRIO</t>
          </r>
        </is>
      </c>
      <c r="H534" s="17" t="inlineStr">
        <is>
          <r>
            <t xml:space="preserve">TOTAL</t>
          </r>
        </is>
      </c>
    </row>
    <row r="535" customHeight="1" ht="38">
      <c r="A535" s="18" t="inlineStr">
        <is>
          <r>
            <t xml:space="preserve">87292</t>
          </r>
        </is>
      </c>
      <c r="B535" s="19" t="inlineStr">
        <is>
          <r>
            <t xml:space="preserve">ARGAMASSA TRAÇO 1:2:8 (EM VOLUME DE CIMENTO, CAL E AREIA MÉDIA ÚMIDA) PARA EMBOÇO/MASSA ÚNICA/ASSENTAMENTO DE ALVENARIA DE VEDAÇÃO, PREPARO MECÂNICO COM BETONEIRA 400 L. AF_08/2019</t>
          </r>
        </is>
      </c>
      <c r="C535" s="18" t="inlineStr">
        <is>
          <r>
            <t xml:space="preserve">SINAPI</t>
          </r>
        </is>
      </c>
      <c r="D535" s="18" t="inlineStr"/>
      <c r="E535" s="18" t="inlineStr">
        <is>
          <r>
            <t xml:space="preserve">M3</t>
          </r>
        </is>
      </c>
      <c r="F535" s="26" t="n">
        <v>0.0104</v>
      </c>
      <c r="G535" s="21" t="n">
        <v>576.68</v>
      </c>
      <c r="H535" s="21" t="n">
        <f>TRUNC(TRUNC(F535,8)*G535,2)</f>
        <v>5.99</v>
      </c>
    </row>
    <row r="536" customHeight="1" ht="15">
      <c r="A536" s="2" t="inlineStr"/>
      <c r="B536" s="2" t="inlineStr"/>
      <c r="C536" s="2" t="inlineStr"/>
      <c r="D536" s="2" t="inlineStr"/>
      <c r="E536" s="2" t="inlineStr"/>
      <c r="F536" s="22" t="inlineStr">
        <is>
          <r>
            <t xml:space="preserve">TOTAL Serviço:</t>
          </r>
        </is>
      </c>
      <c r="G536" s="22" t="inlineStr"/>
      <c r="H536" s="23" t="n">
        <f>SUM(H535:H535)</f>
        <v>5.99</v>
      </c>
    </row>
    <row r="537" customHeight="1" ht="15">
      <c r="A537" s="2" t="inlineStr"/>
      <c r="B537" s="2" t="inlineStr"/>
      <c r="C537" s="2" t="inlineStr"/>
      <c r="D537" s="2" t="inlineStr"/>
      <c r="E537" s="2" t="inlineStr"/>
      <c r="F537" s="24" t="inlineStr">
        <is>
          <r>
            <t xml:space="preserve">VALOR:</t>
          </r>
        </is>
      </c>
      <c r="G537" s="24" t="inlineStr"/>
      <c r="H537" s="25" t="n">
        <f>ROUND(SUM(H529,H533,H536),2)</f>
        <v>63.23</v>
      </c>
    </row>
    <row r="538" customHeight="1" ht="10">
      <c r="A538" s="2" t="inlineStr"/>
      <c r="B538" s="2" t="inlineStr"/>
      <c r="C538" s="2" t="inlineStr"/>
      <c r="D538" s="2" t="inlineStr"/>
      <c r="E538" s="2" t="inlineStr"/>
      <c r="F538" s="14" t="inlineStr"/>
      <c r="G538" s="14" t="inlineStr"/>
      <c r="H538" s="14" t="inlineStr"/>
    </row>
    <row r="539" customHeight="1" ht="20">
      <c r="A539" s="15" t="inlineStr">
        <is>
          <r>
            <t xml:space="preserve">4.4. 103324 ALVENARIA DE VEDAÇÃO DE BLOCOS CERÂMICOS FURADOS NA VERTICAL DE 14X19X39 CM (ESPESSURA 14 CM) E ARGAMASSA DE ASSENTAMENTO COM PREPARO EM BETONEIRA. AF_12/2021 (M2)</t>
          </r>
        </is>
      </c>
      <c r="B539" s="15" t="inlineStr"/>
      <c r="C539" s="15" t="inlineStr"/>
      <c r="D539" s="15" t="inlineStr"/>
      <c r="E539" s="15" t="inlineStr"/>
      <c r="F539" s="15" t="inlineStr"/>
      <c r="G539" s="15" t="inlineStr"/>
      <c r="H539" s="15" t="inlineStr"/>
    </row>
    <row r="540" customHeight="1" ht="15">
      <c r="A540" s="16" t="inlineStr">
        <is>
          <r>
            <t xml:space="preserve">Material</t>
          </r>
        </is>
      </c>
      <c r="B540" s="16" t="inlineStr"/>
      <c r="C540" s="17" t="inlineStr">
        <is>
          <r>
            <t xml:space="preserve">FONTE</t>
          </r>
        </is>
      </c>
      <c r="D540" s="17" t="inlineStr"/>
      <c r="E540" s="17" t="inlineStr">
        <is>
          <r>
            <t xml:space="preserve">UNID</t>
          </r>
        </is>
      </c>
      <c r="F540" s="17" t="inlineStr">
        <is>
          <r>
            <t xml:space="preserve">COEFICIENTE</t>
          </r>
        </is>
      </c>
      <c r="G540" s="17" t="inlineStr">
        <is>
          <r>
            <t xml:space="preserve">PREÇO UNITÁRIO</t>
          </r>
        </is>
      </c>
      <c r="H540" s="17" t="inlineStr">
        <is>
          <r>
            <t xml:space="preserve">TOTAL</t>
          </r>
        </is>
      </c>
    </row>
    <row r="541" customHeight="1" ht="29">
      <c r="A541" s="18" t="inlineStr">
        <is>
          <r>
            <t xml:space="preserve">00037593</t>
          </r>
        </is>
      </c>
      <c r="B541" s="19" t="inlineStr">
        <is>
          <r>
            <t xml:space="preserve">BLOCO CERAMICO / TIJOLO VAZADO PARA ALVENARIA DE VEDACAO, FUROS NA VERTICAL DE 14 X 19 X 39 CM (L X A X C)</t>
          </r>
        </is>
      </c>
      <c r="C541" s="18" t="inlineStr">
        <is>
          <r>
            <t xml:space="preserve">SINAPI</t>
          </r>
        </is>
      </c>
      <c r="D541" s="18" t="inlineStr"/>
      <c r="E541" s="18" t="inlineStr">
        <is>
          <r>
            <t xml:space="preserve">UN</t>
          </r>
        </is>
      </c>
      <c r="F541" s="26" t="n">
        <v>13.6</v>
      </c>
      <c r="G541" s="21" t="n">
        <v>2.56</v>
      </c>
      <c r="H541" s="21" t="n">
        <f>TRUNC(TRUNC(F541,8)*G541,2)</f>
        <v>34.81</v>
      </c>
    </row>
    <row r="542" customHeight="1" ht="15">
      <c r="A542" s="18" t="inlineStr">
        <is>
          <r>
            <t xml:space="preserve">00037395</t>
          </r>
        </is>
      </c>
      <c r="B542" s="19" t="inlineStr">
        <is>
          <r>
            <t xml:space="preserve">PINO DE ACO COM FURO, HASTE = 27 MM (ACAO DIRETA)</t>
          </r>
        </is>
      </c>
      <c r="C542" s="18" t="inlineStr">
        <is>
          <r>
            <t xml:space="preserve">SINAPI</t>
          </r>
        </is>
      </c>
      <c r="D542" s="18" t="inlineStr"/>
      <c r="E542" s="18" t="inlineStr">
        <is>
          <r>
            <t xml:space="preserve">CENTO</t>
          </r>
        </is>
      </c>
      <c r="F542" s="26" t="n">
        <v>0.01</v>
      </c>
      <c r="G542" s="21" t="n">
        <v>41.93</v>
      </c>
      <c r="H542" s="21" t="n">
        <f>TRUNC(TRUNC(F542,8)*G542,2)</f>
        <v>0.41</v>
      </c>
    </row>
    <row r="543" customHeight="1" ht="29">
      <c r="A543" s="18" t="inlineStr">
        <is>
          <r>
            <t xml:space="preserve">00034547</t>
          </r>
        </is>
      </c>
      <c r="B543" s="19" t="inlineStr">
        <is>
          <r>
            <t xml:space="preserve">TELA DE ACO SOLDADA GALVANIZADA/ZINCADA PARA ALVENARIA, FIO D = *1,20 A 1,70* MM, MALHA 15 X 15 MM, (C X L) *50 X 12* CM</t>
          </r>
        </is>
      </c>
      <c r="C543" s="18" t="inlineStr">
        <is>
          <r>
            <t xml:space="preserve">SINAPI</t>
          </r>
        </is>
      </c>
      <c r="D543" s="18" t="inlineStr"/>
      <c r="E543" s="18" t="inlineStr">
        <is>
          <r>
            <t xml:space="preserve">M</t>
          </r>
        </is>
      </c>
      <c r="F543" s="26" t="n">
        <v>0.42</v>
      </c>
      <c r="G543" s="21" t="n">
        <v>3.29</v>
      </c>
      <c r="H543" s="21" t="n">
        <f>TRUNC(TRUNC(F543,8)*G543,2)</f>
        <v>1.38</v>
      </c>
    </row>
    <row r="544" customHeight="1" ht="15">
      <c r="A544" s="2" t="inlineStr"/>
      <c r="B544" s="2" t="inlineStr"/>
      <c r="C544" s="2" t="inlineStr"/>
      <c r="D544" s="2" t="inlineStr"/>
      <c r="E544" s="2" t="inlineStr"/>
      <c r="F544" s="22" t="inlineStr">
        <is>
          <r>
            <t xml:space="preserve">TOTAL Material:</t>
          </r>
        </is>
      </c>
      <c r="G544" s="22" t="inlineStr"/>
      <c r="H544" s="23" t="n">
        <f>SUM(H541:H543)</f>
        <v>36.6</v>
      </c>
    </row>
    <row r="545" customHeight="1" ht="15">
      <c r="A545" s="16" t="inlineStr">
        <is>
          <r>
            <t xml:space="preserve">Mão de Obra com Encargos Complementares</t>
          </r>
        </is>
      </c>
      <c r="B545" s="16" t="inlineStr"/>
      <c r="C545" s="17" t="inlineStr">
        <is>
          <r>
            <t xml:space="preserve">FONTE</t>
          </r>
        </is>
      </c>
      <c r="D545" s="17" t="inlineStr"/>
      <c r="E545" s="17" t="inlineStr">
        <is>
          <r>
            <t xml:space="preserve">UNID</t>
          </r>
        </is>
      </c>
      <c r="F545" s="17" t="inlineStr">
        <is>
          <r>
            <t xml:space="preserve">COEFICIENTE</t>
          </r>
        </is>
      </c>
      <c r="G545" s="17" t="inlineStr">
        <is>
          <r>
            <t xml:space="preserve">PREÇO UNITÁRIO</t>
          </r>
        </is>
      </c>
      <c r="H545" s="17" t="inlineStr">
        <is>
          <r>
            <t xml:space="preserve">TOTAL</t>
          </r>
        </is>
      </c>
    </row>
    <row r="546" customHeight="1" ht="15">
      <c r="A546" s="18" t="inlineStr">
        <is>
          <r>
            <t xml:space="preserve">88309</t>
          </r>
        </is>
      </c>
      <c r="B546" s="19" t="inlineStr">
        <is>
          <r>
            <t xml:space="preserve">PEDREIRO COM ENCARGOS COMPLEMENTARES</t>
          </r>
        </is>
      </c>
      <c r="C546" s="18" t="inlineStr">
        <is>
          <r>
            <t xml:space="preserve">SINAPI</t>
          </r>
        </is>
      </c>
      <c r="D546" s="18" t="inlineStr"/>
      <c r="E546" s="18" t="inlineStr">
        <is>
          <r>
            <t xml:space="preserve">H</t>
          </r>
        </is>
      </c>
      <c r="F546" s="26" t="n">
        <v>0.86</v>
      </c>
      <c r="G546" s="21" t="n">
        <v>33.9</v>
      </c>
      <c r="H546" s="21" t="n">
        <f>TRUNC(TRUNC(F546,8)*G546,2)</f>
        <v>29.15</v>
      </c>
    </row>
    <row r="547" customHeight="1" ht="15">
      <c r="A547" s="18" t="inlineStr">
        <is>
          <r>
            <t xml:space="preserve">88316</t>
          </r>
        </is>
      </c>
      <c r="B547" s="19" t="inlineStr">
        <is>
          <r>
            <t xml:space="preserve">SERVENTE COM ENCARGOS COMPLEMENTARES</t>
          </r>
        </is>
      </c>
      <c r="C547" s="18" t="inlineStr">
        <is>
          <r>
            <t xml:space="preserve">SINAPI</t>
          </r>
        </is>
      </c>
      <c r="D547" s="18" t="inlineStr"/>
      <c r="E547" s="18" t="inlineStr">
        <is>
          <r>
            <t xml:space="preserve">H</t>
          </r>
        </is>
      </c>
      <c r="F547" s="26" t="n">
        <v>0.43</v>
      </c>
      <c r="G547" s="21" t="n">
        <v>29.52</v>
      </c>
      <c r="H547" s="21" t="n">
        <f>TRUNC(TRUNC(F547,8)*G547,2)</f>
        <v>12.69</v>
      </c>
    </row>
    <row r="548" customHeight="1" ht="18">
      <c r="A548" s="2" t="inlineStr"/>
      <c r="B548" s="2" t="inlineStr"/>
      <c r="C548" s="2" t="inlineStr"/>
      <c r="D548" s="2" t="inlineStr"/>
      <c r="E548" s="2" t="inlineStr"/>
      <c r="F548" s="22" t="inlineStr">
        <is>
          <r>
            <t xml:space="preserve">TOTAL Mão de Obra com Encargos Complementares:</t>
          </r>
        </is>
      </c>
      <c r="G548" s="22" t="inlineStr"/>
      <c r="H548" s="23" t="n">
        <f>SUM(H546:H547)</f>
        <v>41.84</v>
      </c>
    </row>
    <row r="549" customHeight="1" ht="15">
      <c r="A549" s="16" t="inlineStr">
        <is>
          <r>
            <t xml:space="preserve">Serviço</t>
          </r>
        </is>
      </c>
      <c r="B549" s="16" t="inlineStr"/>
      <c r="C549" s="17" t="inlineStr">
        <is>
          <r>
            <t xml:space="preserve">FONTE</t>
          </r>
        </is>
      </c>
      <c r="D549" s="17" t="inlineStr"/>
      <c r="E549" s="17" t="inlineStr">
        <is>
          <r>
            <t xml:space="preserve">UNID</t>
          </r>
        </is>
      </c>
      <c r="F549" s="17" t="inlineStr">
        <is>
          <r>
            <t xml:space="preserve">COEFICIENTE</t>
          </r>
        </is>
      </c>
      <c r="G549" s="17" t="inlineStr">
        <is>
          <r>
            <t xml:space="preserve">PREÇO UNITÁRIO</t>
          </r>
        </is>
      </c>
      <c r="H549" s="17" t="inlineStr">
        <is>
          <r>
            <t xml:space="preserve">TOTAL</t>
          </r>
        </is>
      </c>
    </row>
    <row r="550" customHeight="1" ht="38">
      <c r="A550" s="18" t="inlineStr">
        <is>
          <r>
            <t xml:space="preserve">87292</t>
          </r>
        </is>
      </c>
      <c r="B550" s="19" t="inlineStr">
        <is>
          <r>
            <t xml:space="preserve">ARGAMASSA TRAÇO 1:2:8 (EM VOLUME DE CIMENTO, CAL E AREIA MÉDIA ÚMIDA) PARA EMBOÇO/MASSA ÚNICA/ASSENTAMENTO DE ALVENARIA DE VEDAÇÃO, PREPARO MECÂNICO COM BETONEIRA 400 L. AF_08/2019</t>
          </r>
        </is>
      </c>
      <c r="C550" s="18" t="inlineStr">
        <is>
          <r>
            <t xml:space="preserve">SINAPI</t>
          </r>
        </is>
      </c>
      <c r="D550" s="18" t="inlineStr"/>
      <c r="E550" s="18" t="inlineStr">
        <is>
          <r>
            <t xml:space="preserve">M3</t>
          </r>
        </is>
      </c>
      <c r="F550" s="26" t="n">
        <v>0.0118</v>
      </c>
      <c r="G550" s="21" t="n">
        <v>576.68</v>
      </c>
      <c r="H550" s="21" t="n">
        <f>TRUNC(TRUNC(F550,8)*G550,2)</f>
        <v>6.8</v>
      </c>
    </row>
    <row r="551" customHeight="1" ht="15">
      <c r="A551" s="2" t="inlineStr"/>
      <c r="B551" s="2" t="inlineStr"/>
      <c r="C551" s="2" t="inlineStr"/>
      <c r="D551" s="2" t="inlineStr"/>
      <c r="E551" s="2" t="inlineStr"/>
      <c r="F551" s="22" t="inlineStr">
        <is>
          <r>
            <t xml:space="preserve">TOTAL Serviço:</t>
          </r>
        </is>
      </c>
      <c r="G551" s="22" t="inlineStr"/>
      <c r="H551" s="23" t="n">
        <f>SUM(H550:H550)</f>
        <v>6.8</v>
      </c>
    </row>
    <row r="552" customHeight="1" ht="15">
      <c r="A552" s="2" t="inlineStr"/>
      <c r="B552" s="2" t="inlineStr"/>
      <c r="C552" s="2" t="inlineStr"/>
      <c r="D552" s="2" t="inlineStr"/>
      <c r="E552" s="2" t="inlineStr"/>
      <c r="F552" s="24" t="inlineStr">
        <is>
          <r>
            <t xml:space="preserve">VALOR:</t>
          </r>
        </is>
      </c>
      <c r="G552" s="24" t="inlineStr"/>
      <c r="H552" s="25" t="n">
        <f>ROUND(SUM(H544,H548,H551),2)</f>
        <v>85.24</v>
      </c>
    </row>
    <row r="553" customHeight="1" ht="10">
      <c r="A553" s="2" t="inlineStr"/>
      <c r="B553" s="2" t="inlineStr"/>
      <c r="C553" s="2" t="inlineStr"/>
      <c r="D553" s="2" t="inlineStr"/>
      <c r="E553" s="2" t="inlineStr"/>
      <c r="F553" s="14" t="inlineStr"/>
      <c r="G553" s="14" t="inlineStr"/>
      <c r="H553" s="14" t="inlineStr"/>
    </row>
    <row r="554" customHeight="1" ht="20">
      <c r="A554" s="15" t="inlineStr">
        <is>
          <r>
            <t xml:space="preserve">4.5. 103326 ALVENARIA DE VEDAÇÃO DE BLOCOS CERÂMICOS FURADOS NA VERTICAL DE 19X19X39 CM (ESPESSURA 19 CM) E ARGAMASSA DE ASSENTAMENTO COM PREPARO EM BETONEIRA. AF_12/2021 (M2)</t>
          </r>
        </is>
      </c>
      <c r="B554" s="15" t="inlineStr"/>
      <c r="C554" s="15" t="inlineStr"/>
      <c r="D554" s="15" t="inlineStr"/>
      <c r="E554" s="15" t="inlineStr"/>
      <c r="F554" s="15" t="inlineStr"/>
      <c r="G554" s="15" t="inlineStr"/>
      <c r="H554" s="15" t="inlineStr"/>
    </row>
    <row r="555" customHeight="1" ht="15">
      <c r="A555" s="16" t="inlineStr">
        <is>
          <r>
            <t xml:space="preserve">Material</t>
          </r>
        </is>
      </c>
      <c r="B555" s="16" t="inlineStr"/>
      <c r="C555" s="17" t="inlineStr">
        <is>
          <r>
            <t xml:space="preserve">FONTE</t>
          </r>
        </is>
      </c>
      <c r="D555" s="17" t="inlineStr"/>
      <c r="E555" s="17" t="inlineStr">
        <is>
          <r>
            <t xml:space="preserve">UNID</t>
          </r>
        </is>
      </c>
      <c r="F555" s="17" t="inlineStr">
        <is>
          <r>
            <t xml:space="preserve">COEFICIENTE</t>
          </r>
        </is>
      </c>
      <c r="G555" s="17" t="inlineStr">
        <is>
          <r>
            <t xml:space="preserve">PREÇO UNITÁRIO</t>
          </r>
        </is>
      </c>
      <c r="H555" s="17" t="inlineStr">
        <is>
          <r>
            <t xml:space="preserve">TOTAL</t>
          </r>
        </is>
      </c>
    </row>
    <row r="556" customHeight="1" ht="29">
      <c r="A556" s="18" t="inlineStr">
        <is>
          <r>
            <t xml:space="preserve">00037594</t>
          </r>
        </is>
      </c>
      <c r="B556" s="19" t="inlineStr">
        <is>
          <r>
            <t xml:space="preserve">BLOCO CERAMICO / TIJOLO VAZADO PARA ALVENARIA DE VEDACAO, FUROS NA VERTICAL DE 19 X 19 X 39 CM (L X A X C)</t>
          </r>
        </is>
      </c>
      <c r="C556" s="18" t="inlineStr">
        <is>
          <r>
            <t xml:space="preserve">SINAPI</t>
          </r>
        </is>
      </c>
      <c r="D556" s="18" t="inlineStr"/>
      <c r="E556" s="18" t="inlineStr">
        <is>
          <r>
            <t xml:space="preserve">UN</t>
          </r>
        </is>
      </c>
      <c r="F556" s="26" t="n">
        <v>13.6</v>
      </c>
      <c r="G556" s="21" t="n">
        <v>3.04</v>
      </c>
      <c r="H556" s="21" t="n">
        <f>TRUNC(TRUNC(F556,8)*G556,2)</f>
        <v>41.34</v>
      </c>
    </row>
    <row r="557" customHeight="1" ht="15">
      <c r="A557" s="18" t="inlineStr">
        <is>
          <r>
            <t xml:space="preserve">00037395</t>
          </r>
        </is>
      </c>
      <c r="B557" s="19" t="inlineStr">
        <is>
          <r>
            <t xml:space="preserve">PINO DE ACO COM FURO, HASTE = 27 MM (ACAO DIRETA)</t>
          </r>
        </is>
      </c>
      <c r="C557" s="18" t="inlineStr">
        <is>
          <r>
            <t xml:space="preserve">SINAPI</t>
          </r>
        </is>
      </c>
      <c r="D557" s="18" t="inlineStr"/>
      <c r="E557" s="18" t="inlineStr">
        <is>
          <r>
            <t xml:space="preserve">CENTO</t>
          </r>
        </is>
      </c>
      <c r="F557" s="26" t="n">
        <v>0.01</v>
      </c>
      <c r="G557" s="21" t="n">
        <v>41.93</v>
      </c>
      <c r="H557" s="21" t="n">
        <f>TRUNC(TRUNC(F557,8)*G557,2)</f>
        <v>0.41</v>
      </c>
    </row>
    <row r="558" customHeight="1" ht="29">
      <c r="A558" s="18" t="inlineStr">
        <is>
          <r>
            <t xml:space="preserve">00034548</t>
          </r>
        </is>
      </c>
      <c r="B558" s="19" t="inlineStr">
        <is>
          <r>
            <t xml:space="preserve">TELA DE ACO SOLDADA GALVANIZADA/ZINCADA PARA ALVENARIA, FIO D = *1,20 A 1,70* MM, MALHA 15 X 15 MM, (C X L) *50 X 17,5* CM</t>
          </r>
        </is>
      </c>
      <c r="C558" s="18" t="inlineStr">
        <is>
          <r>
            <t xml:space="preserve">SINAPI</t>
          </r>
        </is>
      </c>
      <c r="D558" s="18" t="inlineStr"/>
      <c r="E558" s="18" t="inlineStr">
        <is>
          <r>
            <t xml:space="preserve">M</t>
          </r>
        </is>
      </c>
      <c r="F558" s="26" t="n">
        <v>0.42</v>
      </c>
      <c r="G558" s="21" t="n">
        <v>5.4</v>
      </c>
      <c r="H558" s="21" t="n">
        <f>TRUNC(TRUNC(F558,8)*G558,2)</f>
        <v>2.26</v>
      </c>
    </row>
    <row r="559" customHeight="1" ht="15">
      <c r="A559" s="2" t="inlineStr"/>
      <c r="B559" s="2" t="inlineStr"/>
      <c r="C559" s="2" t="inlineStr"/>
      <c r="D559" s="2" t="inlineStr"/>
      <c r="E559" s="2" t="inlineStr"/>
      <c r="F559" s="22" t="inlineStr">
        <is>
          <r>
            <t xml:space="preserve">TOTAL Material:</t>
          </r>
        </is>
      </c>
      <c r="G559" s="22" t="inlineStr"/>
      <c r="H559" s="23" t="n">
        <f>SUM(H556:H558)</f>
        <v>44.01</v>
      </c>
    </row>
    <row r="560" customHeight="1" ht="15">
      <c r="A560" s="16" t="inlineStr">
        <is>
          <r>
            <t xml:space="preserve">Mão de Obra com Encargos Complementares</t>
          </r>
        </is>
      </c>
      <c r="B560" s="16" t="inlineStr"/>
      <c r="C560" s="17" t="inlineStr">
        <is>
          <r>
            <t xml:space="preserve">FONTE</t>
          </r>
        </is>
      </c>
      <c r="D560" s="17" t="inlineStr"/>
      <c r="E560" s="17" t="inlineStr">
        <is>
          <r>
            <t xml:space="preserve">UNID</t>
          </r>
        </is>
      </c>
      <c r="F560" s="17" t="inlineStr">
        <is>
          <r>
            <t xml:space="preserve">COEFICIENTE</t>
          </r>
        </is>
      </c>
      <c r="G560" s="17" t="inlineStr">
        <is>
          <r>
            <t xml:space="preserve">PREÇO UNITÁRIO</t>
          </r>
        </is>
      </c>
      <c r="H560" s="17" t="inlineStr">
        <is>
          <r>
            <t xml:space="preserve">TOTAL</t>
          </r>
        </is>
      </c>
    </row>
    <row r="561" customHeight="1" ht="15">
      <c r="A561" s="18" t="inlineStr">
        <is>
          <r>
            <t xml:space="preserve">88309</t>
          </r>
        </is>
      </c>
      <c r="B561" s="19" t="inlineStr">
        <is>
          <r>
            <t xml:space="preserve">PEDREIRO COM ENCARGOS COMPLEMENTARES</t>
          </r>
        </is>
      </c>
      <c r="C561" s="18" t="inlineStr">
        <is>
          <r>
            <t xml:space="preserve">SINAPI</t>
          </r>
        </is>
      </c>
      <c r="D561" s="18" t="inlineStr"/>
      <c r="E561" s="18" t="inlineStr">
        <is>
          <r>
            <t xml:space="preserve">H</t>
          </r>
        </is>
      </c>
      <c r="F561" s="26" t="n">
        <v>0.99</v>
      </c>
      <c r="G561" s="21" t="n">
        <v>33.9</v>
      </c>
      <c r="H561" s="21" t="n">
        <f>TRUNC(TRUNC(F561,8)*G561,2)</f>
        <v>33.56</v>
      </c>
    </row>
    <row r="562" customHeight="1" ht="15">
      <c r="A562" s="18" t="inlineStr">
        <is>
          <r>
            <t xml:space="preserve">88316</t>
          </r>
        </is>
      </c>
      <c r="B562" s="19" t="inlineStr">
        <is>
          <r>
            <t xml:space="preserve">SERVENTE COM ENCARGOS COMPLEMENTARES</t>
          </r>
        </is>
      </c>
      <c r="C562" s="18" t="inlineStr">
        <is>
          <r>
            <t xml:space="preserve">SINAPI</t>
          </r>
        </is>
      </c>
      <c r="D562" s="18" t="inlineStr"/>
      <c r="E562" s="18" t="inlineStr">
        <is>
          <r>
            <t xml:space="preserve">H</t>
          </r>
        </is>
      </c>
      <c r="F562" s="26" t="n">
        <v>0.495</v>
      </c>
      <c r="G562" s="21" t="n">
        <v>29.52</v>
      </c>
      <c r="H562" s="21" t="n">
        <f>TRUNC(TRUNC(F562,8)*G562,2)</f>
        <v>14.61</v>
      </c>
    </row>
    <row r="563" customHeight="1" ht="18">
      <c r="A563" s="2" t="inlineStr"/>
      <c r="B563" s="2" t="inlineStr"/>
      <c r="C563" s="2" t="inlineStr"/>
      <c r="D563" s="2" t="inlineStr"/>
      <c r="E563" s="2" t="inlineStr"/>
      <c r="F563" s="22" t="inlineStr">
        <is>
          <r>
            <t xml:space="preserve">TOTAL Mão de Obra com Encargos Complementares:</t>
          </r>
        </is>
      </c>
      <c r="G563" s="22" t="inlineStr"/>
      <c r="H563" s="23" t="n">
        <f>SUM(H561:H562)</f>
        <v>48.17</v>
      </c>
    </row>
    <row r="564" customHeight="1" ht="15">
      <c r="A564" s="16" t="inlineStr">
        <is>
          <r>
            <t xml:space="preserve">Serviço</t>
          </r>
        </is>
      </c>
      <c r="B564" s="16" t="inlineStr"/>
      <c r="C564" s="17" t="inlineStr">
        <is>
          <r>
            <t xml:space="preserve">FONTE</t>
          </r>
        </is>
      </c>
      <c r="D564" s="17" t="inlineStr"/>
      <c r="E564" s="17" t="inlineStr">
        <is>
          <r>
            <t xml:space="preserve">UNID</t>
          </r>
        </is>
      </c>
      <c r="F564" s="17" t="inlineStr">
        <is>
          <r>
            <t xml:space="preserve">COEFICIENTE</t>
          </r>
        </is>
      </c>
      <c r="G564" s="17" t="inlineStr">
        <is>
          <r>
            <t xml:space="preserve">PREÇO UNITÁRIO</t>
          </r>
        </is>
      </c>
      <c r="H564" s="17" t="inlineStr">
        <is>
          <r>
            <t xml:space="preserve">TOTAL</t>
          </r>
        </is>
      </c>
    </row>
    <row r="565" customHeight="1" ht="38">
      <c r="A565" s="18" t="inlineStr">
        <is>
          <r>
            <t xml:space="preserve">87292</t>
          </r>
        </is>
      </c>
      <c r="B565" s="19" t="inlineStr">
        <is>
          <r>
            <t xml:space="preserve">ARGAMASSA TRAÇO 1:2:8 (EM VOLUME DE CIMENTO, CAL E AREIA MÉDIA ÚMIDA) PARA EMBOÇO/MASSA ÚNICA/ASSENTAMENTO DE ALVENARIA DE VEDAÇÃO, PREPARO MECÂNICO COM BETONEIRA 400 L. AF_08/2019</t>
          </r>
        </is>
      </c>
      <c r="C565" s="18" t="inlineStr">
        <is>
          <r>
            <t xml:space="preserve">SINAPI</t>
          </r>
        </is>
      </c>
      <c r="D565" s="18" t="inlineStr"/>
      <c r="E565" s="18" t="inlineStr">
        <is>
          <r>
            <t xml:space="preserve">M3</t>
          </r>
        </is>
      </c>
      <c r="F565" s="26" t="n">
        <v>0.0138</v>
      </c>
      <c r="G565" s="21" t="n">
        <v>576.68</v>
      </c>
      <c r="H565" s="21" t="n">
        <f>TRUNC(TRUNC(F565,8)*G565,2)</f>
        <v>7.95</v>
      </c>
    </row>
    <row r="566" customHeight="1" ht="15">
      <c r="A566" s="2" t="inlineStr"/>
      <c r="B566" s="2" t="inlineStr"/>
      <c r="C566" s="2" t="inlineStr"/>
      <c r="D566" s="2" t="inlineStr"/>
      <c r="E566" s="2" t="inlineStr"/>
      <c r="F566" s="22" t="inlineStr">
        <is>
          <r>
            <t xml:space="preserve">TOTAL Serviço:</t>
          </r>
        </is>
      </c>
      <c r="G566" s="22" t="inlineStr"/>
      <c r="H566" s="23" t="n">
        <f>SUM(H565:H565)</f>
        <v>7.95</v>
      </c>
    </row>
    <row r="567" customHeight="1" ht="15">
      <c r="A567" s="2" t="inlineStr"/>
      <c r="B567" s="2" t="inlineStr"/>
      <c r="C567" s="2" t="inlineStr"/>
      <c r="D567" s="2" t="inlineStr"/>
      <c r="E567" s="2" t="inlineStr"/>
      <c r="F567" s="24" t="inlineStr">
        <is>
          <r>
            <t xml:space="preserve">VALOR:</t>
          </r>
        </is>
      </c>
      <c r="G567" s="24" t="inlineStr"/>
      <c r="H567" s="25" t="n">
        <f>ROUND(SUM(H559,H563,H566),2)</f>
        <v>100.13</v>
      </c>
    </row>
    <row r="568" customHeight="1" ht="10">
      <c r="A568" s="2" t="inlineStr"/>
      <c r="B568" s="2" t="inlineStr"/>
      <c r="C568" s="2" t="inlineStr"/>
      <c r="D568" s="2" t="inlineStr"/>
      <c r="E568" s="2" t="inlineStr"/>
      <c r="F568" s="14" t="inlineStr"/>
      <c r="G568" s="14" t="inlineStr"/>
      <c r="H568" s="14" t="inlineStr"/>
    </row>
    <row r="569" customHeight="1" ht="20">
      <c r="A569" s="15" t="inlineStr">
        <is>
          <r>
            <t xml:space="preserve">5.1. 98555 IMPERMEABILIZAÇÃO DE SUPERFÍCIE COM ARGAMASSA POLIMÉRICA / MEMBRANA ACRÍLICA, 3 DEMÃOS. AF_09/2023 (M2)</t>
          </r>
        </is>
      </c>
      <c r="B569" s="15" t="inlineStr"/>
      <c r="C569" s="15" t="inlineStr"/>
      <c r="D569" s="15" t="inlineStr"/>
      <c r="E569" s="15" t="inlineStr"/>
      <c r="F569" s="15" t="inlineStr"/>
      <c r="G569" s="15" t="inlineStr"/>
      <c r="H569" s="15" t="inlineStr"/>
    </row>
    <row r="570" customHeight="1" ht="15">
      <c r="A570" s="16" t="inlineStr">
        <is>
          <r>
            <t xml:space="preserve">Material</t>
          </r>
        </is>
      </c>
      <c r="B570" s="16" t="inlineStr"/>
      <c r="C570" s="17" t="inlineStr">
        <is>
          <r>
            <t xml:space="preserve">FONTE</t>
          </r>
        </is>
      </c>
      <c r="D570" s="17" t="inlineStr"/>
      <c r="E570" s="17" t="inlineStr">
        <is>
          <r>
            <t xml:space="preserve">UNID</t>
          </r>
        </is>
      </c>
      <c r="F570" s="17" t="inlineStr">
        <is>
          <r>
            <t xml:space="preserve">COEFICIENTE</t>
          </r>
        </is>
      </c>
      <c r="G570" s="17" t="inlineStr">
        <is>
          <r>
            <t xml:space="preserve">PREÇO UNITÁRIO</t>
          </r>
        </is>
      </c>
      <c r="H570" s="17" t="inlineStr">
        <is>
          <r>
            <t xml:space="preserve">TOTAL</t>
          </r>
        </is>
      </c>
    </row>
    <row r="571" customHeight="1" ht="29">
      <c r="A571" s="18" t="inlineStr">
        <is>
          <r>
            <t xml:space="preserve">00000135</t>
          </r>
        </is>
      </c>
      <c r="B571" s="19" t="inlineStr">
        <is>
          <r>
            <t xml:space="preserve">ARGAMASSA POLIMERICA IMPERMEABILIZANTE SEMIFLEXIVEL, BICOMPONENTE, A BASE DE CIMENTO E ADITIVOS</t>
          </r>
        </is>
      </c>
      <c r="C571" s="18" t="inlineStr">
        <is>
          <r>
            <t xml:space="preserve">SINAPI</t>
          </r>
        </is>
      </c>
      <c r="D571" s="18" t="inlineStr"/>
      <c r="E571" s="18" t="inlineStr">
        <is>
          <r>
            <t xml:space="preserve">KG</t>
          </r>
        </is>
      </c>
      <c r="F571" s="26" t="n">
        <v>3.4615</v>
      </c>
      <c r="G571" s="21" t="n">
        <v>3.08</v>
      </c>
      <c r="H571" s="21" t="n">
        <f>TRUNC(TRUNC(F571,8)*G571,2)</f>
        <v>10.66</v>
      </c>
    </row>
    <row r="572" customHeight="1" ht="15">
      <c r="A572" s="2" t="inlineStr"/>
      <c r="B572" s="2" t="inlineStr"/>
      <c r="C572" s="2" t="inlineStr"/>
      <c r="D572" s="2" t="inlineStr"/>
      <c r="E572" s="2" t="inlineStr"/>
      <c r="F572" s="22" t="inlineStr">
        <is>
          <r>
            <t xml:space="preserve">TOTAL Material:</t>
          </r>
        </is>
      </c>
      <c r="G572" s="22" t="inlineStr"/>
      <c r="H572" s="23" t="n">
        <f>SUM(H571:H571)</f>
        <v>10.66</v>
      </c>
    </row>
    <row r="573" customHeight="1" ht="15">
      <c r="A573" s="16" t="inlineStr">
        <is>
          <r>
            <t xml:space="preserve">Mão de Obra com Encargos Complementares</t>
          </r>
        </is>
      </c>
      <c r="B573" s="16" t="inlineStr"/>
      <c r="C573" s="17" t="inlineStr">
        <is>
          <r>
            <t xml:space="preserve">FONTE</t>
          </r>
        </is>
      </c>
      <c r="D573" s="17" t="inlineStr"/>
      <c r="E573" s="17" t="inlineStr">
        <is>
          <r>
            <t xml:space="preserve">UNID</t>
          </r>
        </is>
      </c>
      <c r="F573" s="17" t="inlineStr">
        <is>
          <r>
            <t xml:space="preserve">COEFICIENTE</t>
          </r>
        </is>
      </c>
      <c r="G573" s="17" t="inlineStr">
        <is>
          <r>
            <t xml:space="preserve">PREÇO UNITÁRIO</t>
          </r>
        </is>
      </c>
      <c r="H573" s="17" t="inlineStr">
        <is>
          <r>
            <t xml:space="preserve">TOTAL</t>
          </r>
        </is>
      </c>
    </row>
    <row r="574" customHeight="1" ht="21">
      <c r="A574" s="18" t="inlineStr">
        <is>
          <r>
            <t xml:space="preserve">88243</t>
          </r>
        </is>
      </c>
      <c r="B574" s="19" t="inlineStr">
        <is>
          <r>
            <t xml:space="preserve">AJUDANTE ESPECIALIZADO COM ENCARGOS COMPLEMENTARES</t>
          </r>
        </is>
      </c>
      <c r="C574" s="18" t="inlineStr">
        <is>
          <r>
            <t xml:space="preserve">SINAPI</t>
          </r>
        </is>
      </c>
      <c r="D574" s="18" t="inlineStr"/>
      <c r="E574" s="18" t="inlineStr">
        <is>
          <r>
            <t xml:space="preserve">H</t>
          </r>
        </is>
      </c>
      <c r="F574" s="26" t="n">
        <v>0.1362</v>
      </c>
      <c r="G574" s="21" t="n">
        <v>30.74</v>
      </c>
      <c r="H574" s="21" t="n">
        <f>TRUNC(TRUNC(F574,8)*G574,2)</f>
        <v>4.18</v>
      </c>
    </row>
    <row r="575" customHeight="1" ht="15">
      <c r="A575" s="18" t="inlineStr">
        <is>
          <r>
            <t xml:space="preserve">88270</t>
          </r>
        </is>
      </c>
      <c r="B575" s="19" t="inlineStr">
        <is>
          <r>
            <t xml:space="preserve">IMPERMEABILIZADOR COM ENCARGOS COMPLEMENTARES</t>
          </r>
        </is>
      </c>
      <c r="C575" s="18" t="inlineStr">
        <is>
          <r>
            <t xml:space="preserve">SINAPI</t>
          </r>
        </is>
      </c>
      <c r="D575" s="18" t="inlineStr"/>
      <c r="E575" s="18" t="inlineStr">
        <is>
          <r>
            <t xml:space="preserve">H</t>
          </r>
        </is>
      </c>
      <c r="F575" s="26" t="n">
        <v>0.6039</v>
      </c>
      <c r="G575" s="21" t="n">
        <v>33.9</v>
      </c>
      <c r="H575" s="21" t="n">
        <f>TRUNC(TRUNC(F575,8)*G575,2)</f>
        <v>20.47</v>
      </c>
    </row>
    <row r="576" customHeight="1" ht="18">
      <c r="A576" s="2" t="inlineStr"/>
      <c r="B576" s="2" t="inlineStr"/>
      <c r="C576" s="2" t="inlineStr"/>
      <c r="D576" s="2" t="inlineStr"/>
      <c r="E576" s="2" t="inlineStr"/>
      <c r="F576" s="22" t="inlineStr">
        <is>
          <r>
            <t xml:space="preserve">TOTAL Mão de Obra com Encargos Complementares:</t>
          </r>
        </is>
      </c>
      <c r="G576" s="22" t="inlineStr"/>
      <c r="H576" s="23" t="n">
        <f>SUM(H574:H575)</f>
        <v>24.65</v>
      </c>
    </row>
    <row r="577" customHeight="1" ht="15">
      <c r="A577" s="2" t="inlineStr"/>
      <c r="B577" s="2" t="inlineStr"/>
      <c r="C577" s="2" t="inlineStr"/>
      <c r="D577" s="2" t="inlineStr"/>
      <c r="E577" s="2" t="inlineStr"/>
      <c r="F577" s="24" t="inlineStr">
        <is>
          <r>
            <t xml:space="preserve">VALOR:</t>
          </r>
        </is>
      </c>
      <c r="G577" s="24" t="inlineStr"/>
      <c r="H577" s="25" t="n">
        <f>ROUND(SUM(H572,H576),2)</f>
        <v>35.31</v>
      </c>
    </row>
    <row r="578" customHeight="1" ht="10">
      <c r="A578" s="2" t="inlineStr"/>
      <c r="B578" s="2" t="inlineStr"/>
      <c r="C578" s="2" t="inlineStr"/>
      <c r="D578" s="2" t="inlineStr"/>
      <c r="E578" s="2" t="inlineStr"/>
      <c r="F578" s="14" t="inlineStr"/>
      <c r="G578" s="14" t="inlineStr"/>
      <c r="H578" s="14" t="inlineStr"/>
    </row>
    <row r="579" customHeight="1" ht="20">
      <c r="A579" s="15" t="inlineStr">
        <is>
          <r>
            <t xml:space="preserve">6.1. 92580 TRAMA DE AÇO COMPOSTA POR TERÇAS PARA TELHADOS DE ATÉ 2 ÁGUAS PARA TELHA ONDULADA DE FIBROCIMENTO, METÁLICA, PLÁSTICA OU TERMOACÚSTICA, INCLUSO TRANSPORTE VERTICAL, EXCLUSIVE PINTURA. AF_10/2025_PS (M2)</t>
          </r>
        </is>
      </c>
      <c r="B579" s="15" t="inlineStr"/>
      <c r="C579" s="15" t="inlineStr"/>
      <c r="D579" s="15" t="inlineStr"/>
      <c r="E579" s="15" t="inlineStr"/>
      <c r="F579" s="15" t="inlineStr"/>
      <c r="G579" s="15" t="inlineStr"/>
      <c r="H579" s="15" t="inlineStr"/>
    </row>
    <row r="580" customHeight="1" ht="15">
      <c r="A580" s="16" t="inlineStr">
        <is>
          <r>
            <t xml:space="preserve">Equipamento Custo Horário</t>
          </r>
        </is>
      </c>
      <c r="B580" s="16" t="inlineStr"/>
      <c r="C580" s="17" t="inlineStr">
        <is>
          <r>
            <t xml:space="preserve">FONTE</t>
          </r>
        </is>
      </c>
      <c r="D580" s="17" t="inlineStr"/>
      <c r="E580" s="17" t="inlineStr">
        <is>
          <r>
            <t xml:space="preserve">UNID</t>
          </r>
        </is>
      </c>
      <c r="F580" s="17" t="inlineStr">
        <is>
          <r>
            <t xml:space="preserve">COEFICIENTE</t>
          </r>
        </is>
      </c>
      <c r="G580" s="17" t="inlineStr">
        <is>
          <r>
            <t xml:space="preserve">PREÇO UNITÁRIO</t>
          </r>
        </is>
      </c>
      <c r="H580" s="17" t="inlineStr">
        <is>
          <r>
            <t xml:space="preserve">TOTAL</t>
          </r>
        </is>
      </c>
    </row>
    <row r="581" customHeight="1" ht="29">
      <c r="A581" s="18" t="inlineStr">
        <is>
          <r>
            <t xml:space="preserve">93282</t>
          </r>
        </is>
      </c>
      <c r="B581" s="19" t="inlineStr">
        <is>
          <r>
            <t xml:space="preserve">GUINCHO ELÉTRICO DE COLUNA, CAPACIDADE 400 KG, COM MOTO FREIO, MOTOR TRIFÁSICO DE 1,25 CV - CHI DIURNO. AF_03/2016</t>
          </r>
        </is>
      </c>
      <c r="C581" s="18" t="inlineStr">
        <is>
          <r>
            <t xml:space="preserve">SINAPI</t>
          </r>
        </is>
      </c>
      <c r="D581" s="18" t="inlineStr"/>
      <c r="E581" s="18" t="inlineStr">
        <is>
          <r>
            <t xml:space="preserve">CHI</t>
          </r>
        </is>
      </c>
      <c r="F581" s="26" t="n">
        <v>0.0137</v>
      </c>
      <c r="G581" s="21" t="n">
        <v>33.24</v>
      </c>
      <c r="H581" s="21" t="n">
        <f>TRUNC(TRUNC(F581,8)*G581,2)</f>
        <v>0.45</v>
      </c>
    </row>
    <row r="582" customHeight="1" ht="29">
      <c r="A582" s="18" t="inlineStr">
        <is>
          <r>
            <t xml:space="preserve">93281</t>
          </r>
        </is>
      </c>
      <c r="B582" s="19" t="inlineStr">
        <is>
          <r>
            <t xml:space="preserve">GUINCHO ELÉTRICO DE COLUNA, CAPACIDADE 400 KG, COM MOTO FREIO, MOTOR TRIFÁSICO DE 1,25 CV - CHP DIURNO. AF_03/2016</t>
          </r>
        </is>
      </c>
      <c r="C582" s="18" t="inlineStr">
        <is>
          <r>
            <t xml:space="preserve">SINAPI</t>
          </r>
        </is>
      </c>
      <c r="D582" s="18" t="inlineStr"/>
      <c r="E582" s="18" t="inlineStr">
        <is>
          <r>
            <t xml:space="preserve">CHP</t>
          </r>
        </is>
      </c>
      <c r="F582" s="26" t="n">
        <v>0.0068</v>
      </c>
      <c r="G582" s="21" t="n">
        <v>34.13</v>
      </c>
      <c r="H582" s="21" t="n">
        <f>TRUNC(TRUNC(F582,8)*G582,2)</f>
        <v>0.23</v>
      </c>
    </row>
    <row r="583" customHeight="1" ht="18">
      <c r="A583" s="2" t="inlineStr"/>
      <c r="B583" s="2" t="inlineStr"/>
      <c r="C583" s="2" t="inlineStr"/>
      <c r="D583" s="2" t="inlineStr"/>
      <c r="E583" s="2" t="inlineStr"/>
      <c r="F583" s="22" t="inlineStr">
        <is>
          <r>
            <t xml:space="preserve">TOTAL Equipamento Custo Horário:</t>
          </r>
        </is>
      </c>
      <c r="G583" s="22" t="inlineStr"/>
      <c r="H583" s="23" t="n">
        <f>SUM(H581:H582)</f>
        <v>0.68</v>
      </c>
    </row>
    <row r="584" customHeight="1" ht="15">
      <c r="A584" s="16" t="inlineStr">
        <is>
          <r>
            <t xml:space="preserve">Material</t>
          </r>
        </is>
      </c>
      <c r="B584" s="16" t="inlineStr"/>
      <c r="C584" s="17" t="inlineStr">
        <is>
          <r>
            <t xml:space="preserve">FONTE</t>
          </r>
        </is>
      </c>
      <c r="D584" s="17" t="inlineStr"/>
      <c r="E584" s="17" t="inlineStr">
        <is>
          <r>
            <t xml:space="preserve">UNID</t>
          </r>
        </is>
      </c>
      <c r="F584" s="17" t="inlineStr">
        <is>
          <r>
            <t xml:space="preserve">COEFICIENTE</t>
          </r>
        </is>
      </c>
      <c r="G584" s="17" t="inlineStr">
        <is>
          <r>
            <t xml:space="preserve">PREÇO UNITÁRIO</t>
          </r>
        </is>
      </c>
      <c r="H584" s="17" t="inlineStr">
        <is>
          <r>
            <t xml:space="preserve">TOTAL</t>
          </r>
        </is>
      </c>
    </row>
    <row r="585" customHeight="1" ht="21">
      <c r="A585" s="18" t="inlineStr">
        <is>
          <r>
            <t xml:space="preserve">00040549</t>
          </r>
        </is>
      </c>
      <c r="B585" s="19" t="inlineStr">
        <is>
          <r>
            <t xml:space="preserve">PARAFUSO, COMUM, ASTM A307, SEXTAVADO, DIAMETRO 1/2" (12,7 MM), COMPRIMENTO 1" (25,4 MM)</t>
          </r>
        </is>
      </c>
      <c r="C585" s="18" t="inlineStr">
        <is>
          <r>
            <t xml:space="preserve">SINAPI</t>
          </r>
        </is>
      </c>
      <c r="D585" s="18" t="inlineStr"/>
      <c r="E585" s="18" t="inlineStr">
        <is>
          <r>
            <t xml:space="preserve">CENTO</t>
          </r>
        </is>
      </c>
      <c r="F585" s="26" t="n">
        <v>0.007</v>
      </c>
      <c r="G585" s="21" t="n">
        <v>179.92</v>
      </c>
      <c r="H585" s="21" t="n">
        <f>TRUNC(TRUNC(F585,8)*G585,2)</f>
        <v>1.25</v>
      </c>
    </row>
    <row r="586" customHeight="1" ht="29">
      <c r="A586" s="18" t="inlineStr">
        <is>
          <r>
            <t xml:space="preserve">00043083</t>
          </r>
        </is>
      </c>
      <c r="B586" s="19" t="inlineStr">
        <is>
          <r>
            <t xml:space="preserve">PERFIL "U" ENRIJECIDO, EM CHAPA DOBRADA DE ACO LAMINADO, E = 3,75 MM, H = 200 MM, L = 75 MM (9,94 KG/M)</t>
          </r>
        </is>
      </c>
      <c r="C586" s="18" t="inlineStr">
        <is>
          <r>
            <t xml:space="preserve">SINAPI</t>
          </r>
        </is>
      </c>
      <c r="D586" s="18" t="inlineStr"/>
      <c r="E586" s="18" t="inlineStr">
        <is>
          <r>
            <t xml:space="preserve">KG</t>
          </r>
        </is>
      </c>
      <c r="F586" s="26" t="n">
        <v>4.3329411</v>
      </c>
      <c r="G586" s="21" t="n">
        <v>8.66</v>
      </c>
      <c r="H586" s="21" t="n">
        <f>TRUNC(TRUNC(F586,8)*G586,2)</f>
        <v>37.52</v>
      </c>
    </row>
    <row r="587" customHeight="1" ht="15">
      <c r="A587" s="2" t="inlineStr"/>
      <c r="B587" s="2" t="inlineStr"/>
      <c r="C587" s="2" t="inlineStr"/>
      <c r="D587" s="2" t="inlineStr"/>
      <c r="E587" s="2" t="inlineStr"/>
      <c r="F587" s="22" t="inlineStr">
        <is>
          <r>
            <t xml:space="preserve">TOTAL Material:</t>
          </r>
        </is>
      </c>
      <c r="G587" s="22" t="inlineStr"/>
      <c r="H587" s="23" t="n">
        <f>SUM(H585:H586)</f>
        <v>38.77</v>
      </c>
    </row>
    <row r="588" customHeight="1" ht="15">
      <c r="A588" s="16" t="inlineStr">
        <is>
          <r>
            <t xml:space="preserve">Mão de Obra com Encargos Complementares</t>
          </r>
        </is>
      </c>
      <c r="B588" s="16" t="inlineStr"/>
      <c r="C588" s="17" t="inlineStr">
        <is>
          <r>
            <t xml:space="preserve">FONTE</t>
          </r>
        </is>
      </c>
      <c r="D588" s="17" t="inlineStr"/>
      <c r="E588" s="17" t="inlineStr">
        <is>
          <r>
            <t xml:space="preserve">UNID</t>
          </r>
        </is>
      </c>
      <c r="F588" s="17" t="inlineStr">
        <is>
          <r>
            <t xml:space="preserve">COEFICIENTE</t>
          </r>
        </is>
      </c>
      <c r="G588" s="17" t="inlineStr">
        <is>
          <r>
            <t xml:space="preserve">PREÇO UNITÁRIO</t>
          </r>
        </is>
      </c>
      <c r="H588" s="17" t="inlineStr">
        <is>
          <r>
            <t xml:space="preserve">TOTAL</t>
          </r>
        </is>
      </c>
    </row>
    <row r="589" customHeight="1" ht="21">
      <c r="A589" s="18" t="inlineStr">
        <is>
          <r>
            <t xml:space="preserve">88278</t>
          </r>
        </is>
      </c>
      <c r="B589" s="19" t="inlineStr">
        <is>
          <r>
            <t xml:space="preserve">MONTADOR DE ESTRUTURAS METÁLICAS COM ENCARGOS COMPLEMENTARES</t>
          </r>
        </is>
      </c>
      <c r="C589" s="18" t="inlineStr">
        <is>
          <r>
            <t xml:space="preserve">SINAPI</t>
          </r>
        </is>
      </c>
      <c r="D589" s="18" t="inlineStr"/>
      <c r="E589" s="18" t="inlineStr">
        <is>
          <r>
            <t xml:space="preserve">H</t>
          </r>
        </is>
      </c>
      <c r="F589" s="26" t="n">
        <v>0.2525</v>
      </c>
      <c r="G589" s="21" t="n">
        <v>32.83</v>
      </c>
      <c r="H589" s="21" t="n">
        <f>TRUNC(TRUNC(F589,8)*G589,2)</f>
        <v>8.28</v>
      </c>
    </row>
    <row r="590" customHeight="1" ht="15">
      <c r="A590" s="18" t="inlineStr">
        <is>
          <r>
            <t xml:space="preserve">88316</t>
          </r>
        </is>
      </c>
      <c r="B590" s="19" t="inlineStr">
        <is>
          <r>
            <t xml:space="preserve">SERVENTE COM ENCARGOS COMPLEMENTARES</t>
          </r>
        </is>
      </c>
      <c r="C590" s="18" t="inlineStr">
        <is>
          <r>
            <t xml:space="preserve">SINAPI</t>
          </r>
        </is>
      </c>
      <c r="D590" s="18" t="inlineStr"/>
      <c r="E590" s="18" t="inlineStr">
        <is>
          <r>
            <t xml:space="preserve">H</t>
          </r>
        </is>
      </c>
      <c r="F590" s="26" t="n">
        <v>0.1354882</v>
      </c>
      <c r="G590" s="21" t="n">
        <v>29.52</v>
      </c>
      <c r="H590" s="21" t="n">
        <f>TRUNC(TRUNC(F590,8)*G590,2)</f>
        <v>3.99</v>
      </c>
    </row>
    <row r="591" customHeight="1" ht="18">
      <c r="A591" s="2" t="inlineStr"/>
      <c r="B591" s="2" t="inlineStr"/>
      <c r="C591" s="2" t="inlineStr"/>
      <c r="D591" s="2" t="inlineStr"/>
      <c r="E591" s="2" t="inlineStr"/>
      <c r="F591" s="22" t="inlineStr">
        <is>
          <r>
            <t xml:space="preserve">TOTAL Mão de Obra com Encargos Complementares:</t>
          </r>
        </is>
      </c>
      <c r="G591" s="22" t="inlineStr"/>
      <c r="H591" s="23" t="n">
        <f>SUM(H589:H590)</f>
        <v>12.27</v>
      </c>
    </row>
    <row r="592" customHeight="1" ht="15">
      <c r="A592" s="2" t="inlineStr"/>
      <c r="B592" s="2" t="inlineStr"/>
      <c r="C592" s="2" t="inlineStr"/>
      <c r="D592" s="2" t="inlineStr"/>
      <c r="E592" s="2" t="inlineStr"/>
      <c r="F592" s="24" t="inlineStr">
        <is>
          <r>
            <t xml:space="preserve">VALOR:</t>
          </r>
        </is>
      </c>
      <c r="G592" s="24" t="inlineStr"/>
      <c r="H592" s="25" t="n">
        <f>ROUND(SUM(H583,H587,H591),2)</f>
        <v>51.72</v>
      </c>
    </row>
    <row r="593" customHeight="1" ht="10">
      <c r="A593" s="2" t="inlineStr"/>
      <c r="B593" s="2" t="inlineStr"/>
      <c r="C593" s="2" t="inlineStr"/>
      <c r="D593" s="2" t="inlineStr"/>
      <c r="E593" s="2" t="inlineStr"/>
      <c r="F593" s="14" t="inlineStr"/>
      <c r="G593" s="14" t="inlineStr"/>
      <c r="H593" s="14" t="inlineStr"/>
    </row>
    <row r="594" customHeight="1" ht="20">
      <c r="A594" s="15" t="inlineStr">
        <is>
          <r>
            <t xml:space="preserve">6.2. 94216 TELHAMENTO COM TELHA METÁLICA TERMOACÚSTICA E = 30 MM, COM ATÉ 2 ÁGUAS, INCLUSO IÇAMENTO. AF_07/2019 (M2)</t>
          </r>
        </is>
      </c>
      <c r="B594" s="15" t="inlineStr"/>
      <c r="C594" s="15" t="inlineStr"/>
      <c r="D594" s="15" t="inlineStr"/>
      <c r="E594" s="15" t="inlineStr"/>
      <c r="F594" s="15" t="inlineStr"/>
      <c r="G594" s="15" t="inlineStr"/>
      <c r="H594" s="15" t="inlineStr"/>
    </row>
    <row r="595" customHeight="1" ht="15">
      <c r="A595" s="16" t="inlineStr">
        <is>
          <r>
            <t xml:space="preserve">Equipamento Custo Horário</t>
          </r>
        </is>
      </c>
      <c r="B595" s="16" t="inlineStr"/>
      <c r="C595" s="17" t="inlineStr">
        <is>
          <r>
            <t xml:space="preserve">FONTE</t>
          </r>
        </is>
      </c>
      <c r="D595" s="17" t="inlineStr"/>
      <c r="E595" s="17" t="inlineStr">
        <is>
          <r>
            <t xml:space="preserve">UNID</t>
          </r>
        </is>
      </c>
      <c r="F595" s="17" t="inlineStr">
        <is>
          <r>
            <t xml:space="preserve">COEFICIENTE</t>
          </r>
        </is>
      </c>
      <c r="G595" s="17" t="inlineStr">
        <is>
          <r>
            <t xml:space="preserve">PREÇO UNITÁRIO</t>
          </r>
        </is>
      </c>
      <c r="H595" s="17" t="inlineStr">
        <is>
          <r>
            <t xml:space="preserve">TOTAL</t>
          </r>
        </is>
      </c>
    </row>
    <row r="596" customHeight="1" ht="29">
      <c r="A596" s="18" t="inlineStr">
        <is>
          <r>
            <t xml:space="preserve">93282</t>
          </r>
        </is>
      </c>
      <c r="B596" s="19" t="inlineStr">
        <is>
          <r>
            <t xml:space="preserve">GUINCHO ELÉTRICO DE COLUNA, CAPACIDADE 400 KG, COM MOTO FREIO, MOTOR TRIFÁSICO DE 1,25 CV - CHI DIURNO. AF_03/2016</t>
          </r>
        </is>
      </c>
      <c r="C596" s="18" t="inlineStr">
        <is>
          <r>
            <t xml:space="preserve">SINAPI</t>
          </r>
        </is>
      </c>
      <c r="D596" s="18" t="inlineStr"/>
      <c r="E596" s="18" t="inlineStr">
        <is>
          <r>
            <t xml:space="preserve">CHI</t>
          </r>
        </is>
      </c>
      <c r="F596" s="26" t="n">
        <v>0.0012</v>
      </c>
      <c r="G596" s="21" t="n">
        <v>33.24</v>
      </c>
      <c r="H596" s="21" t="n">
        <f>TRUNC(TRUNC(F596,8)*G596,2)</f>
        <v>0.03</v>
      </c>
    </row>
    <row r="597" customHeight="1" ht="29">
      <c r="A597" s="18" t="inlineStr">
        <is>
          <r>
            <t xml:space="preserve">93281</t>
          </r>
        </is>
      </c>
      <c r="B597" s="19" t="inlineStr">
        <is>
          <r>
            <t xml:space="preserve">GUINCHO ELÉTRICO DE COLUNA, CAPACIDADE 400 KG, COM MOTO FREIO, MOTOR TRIFÁSICO DE 1,25 CV - CHP DIURNO. AF_03/2016</t>
          </r>
        </is>
      </c>
      <c r="C597" s="18" t="inlineStr">
        <is>
          <r>
            <t xml:space="preserve">SINAPI</t>
          </r>
        </is>
      </c>
      <c r="D597" s="18" t="inlineStr"/>
      <c r="E597" s="18" t="inlineStr">
        <is>
          <r>
            <t xml:space="preserve">CHP</t>
          </r>
        </is>
      </c>
      <c r="F597" s="26" t="n">
        <v>9.0E-4</v>
      </c>
      <c r="G597" s="21" t="n">
        <v>34.13</v>
      </c>
      <c r="H597" s="21" t="n">
        <f>TRUNC(TRUNC(F597,8)*G597,2)</f>
        <v>0.03</v>
      </c>
    </row>
    <row r="598" customHeight="1" ht="18">
      <c r="A598" s="2" t="inlineStr"/>
      <c r="B598" s="2" t="inlineStr"/>
      <c r="C598" s="2" t="inlineStr"/>
      <c r="D598" s="2" t="inlineStr"/>
      <c r="E598" s="2" t="inlineStr"/>
      <c r="F598" s="22" t="inlineStr">
        <is>
          <r>
            <t xml:space="preserve">TOTAL Equipamento Custo Horário:</t>
          </r>
        </is>
      </c>
      <c r="G598" s="22" t="inlineStr"/>
      <c r="H598" s="23" t="n">
        <f>SUM(H596:H597)</f>
        <v>0.06</v>
      </c>
    </row>
    <row r="599" customHeight="1" ht="15">
      <c r="A599" s="16" t="inlineStr">
        <is>
          <r>
            <t xml:space="preserve">Material</t>
          </r>
        </is>
      </c>
      <c r="B599" s="16" t="inlineStr"/>
      <c r="C599" s="17" t="inlineStr">
        <is>
          <r>
            <t xml:space="preserve">FONTE</t>
          </r>
        </is>
      </c>
      <c r="D599" s="17" t="inlineStr"/>
      <c r="E599" s="17" t="inlineStr">
        <is>
          <r>
            <t xml:space="preserve">UNID</t>
          </r>
        </is>
      </c>
      <c r="F599" s="17" t="inlineStr">
        <is>
          <r>
            <t xml:space="preserve">COEFICIENTE</t>
          </r>
        </is>
      </c>
      <c r="G599" s="17" t="inlineStr">
        <is>
          <r>
            <t xml:space="preserve">PREÇO UNITÁRIO</t>
          </r>
        </is>
      </c>
      <c r="H599" s="17" t="inlineStr">
        <is>
          <r>
            <t xml:space="preserve">TOTAL</t>
          </r>
        </is>
      </c>
    </row>
    <row r="600" customHeight="1" ht="29">
      <c r="A600" s="18" t="inlineStr">
        <is>
          <r>
            <t xml:space="preserve">00011029</t>
          </r>
        </is>
      </c>
      <c r="B600" s="19" t="inlineStr">
        <is>
          <r>
            <t xml:space="preserve">HASTE RETA PARA GANCHO DE FERRO GALVANIZADO, COM ROSCA 1/4" X 30 CM PARA FIXACAO DE TELHA METALICA, INCLUI PORCA E ARRUELAS DE VEDACAO</t>
          </r>
        </is>
      </c>
      <c r="C600" s="18" t="inlineStr">
        <is>
          <r>
            <t xml:space="preserve">SINAPI</t>
          </r>
        </is>
      </c>
      <c r="D600" s="18" t="inlineStr"/>
      <c r="E600" s="18" t="inlineStr">
        <is>
          <r>
            <t xml:space="preserve">CJ</t>
          </r>
        </is>
      </c>
      <c r="F600" s="26" t="n">
        <v>4.15</v>
      </c>
      <c r="G600" s="21" t="n">
        <v>1.93</v>
      </c>
      <c r="H600" s="21" t="n">
        <f>TRUNC(TRUNC(F600,8)*G600,2)</f>
        <v>8.0</v>
      </c>
    </row>
    <row r="601" customHeight="1" ht="55">
      <c r="A601" s="18" t="inlineStr">
        <is>
          <r>
            <t xml:space="preserve">00040740</t>
          </r>
        </is>
      </c>
      <c r="B601" s="19" t="inlineStr">
        <is>
          <r>
            <t xml:space="preserve">TELHA GALVALUME COM ISOLAMENTO TERMOACUSTICO EM ESPUMA RIGIDA DE POLIURETANO (PU) INJETADO, ESPESSURA DE 30 MM, DENSIDADE DE 35 KG/M3, REVESTIMENTO EM TELHA TRAPEZOIDAL NAS DUAS FACES COM ESPESSURA DE 0,50 MM CADA, ACABAMENTO NATURAL (NAO INCLUI ACESSORIOS DE FIXACAO)</t>
          </r>
        </is>
      </c>
      <c r="C601" s="18" t="inlineStr">
        <is>
          <r>
            <t xml:space="preserve">SINAPI</t>
          </r>
        </is>
      </c>
      <c r="D601" s="18" t="inlineStr"/>
      <c r="E601" s="18" t="inlineStr">
        <is>
          <r>
            <t xml:space="preserve">M2</t>
          </r>
        </is>
      </c>
      <c r="F601" s="26" t="n">
        <v>1.146</v>
      </c>
      <c r="G601" s="21" t="n">
        <v>158.48</v>
      </c>
      <c r="H601" s="21" t="n">
        <f>TRUNC(TRUNC(F601,8)*G601,2)</f>
        <v>181.61</v>
      </c>
    </row>
    <row r="602" customHeight="1" ht="15">
      <c r="A602" s="2" t="inlineStr"/>
      <c r="B602" s="2" t="inlineStr"/>
      <c r="C602" s="2" t="inlineStr"/>
      <c r="D602" s="2" t="inlineStr"/>
      <c r="E602" s="2" t="inlineStr"/>
      <c r="F602" s="22" t="inlineStr">
        <is>
          <r>
            <t xml:space="preserve">TOTAL Material:</t>
          </r>
        </is>
      </c>
      <c r="G602" s="22" t="inlineStr"/>
      <c r="H602" s="23" t="n">
        <f>SUM(H600:H601)</f>
        <v>189.61</v>
      </c>
    </row>
    <row r="603" customHeight="1" ht="15">
      <c r="A603" s="16" t="inlineStr">
        <is>
          <r>
            <t xml:space="preserve">Mão de Obra com Encargos Complementares</t>
          </r>
        </is>
      </c>
      <c r="B603" s="16" t="inlineStr"/>
      <c r="C603" s="17" t="inlineStr">
        <is>
          <r>
            <t xml:space="preserve">FONTE</t>
          </r>
        </is>
      </c>
      <c r="D603" s="17" t="inlineStr"/>
      <c r="E603" s="17" t="inlineStr">
        <is>
          <r>
            <t xml:space="preserve">UNID</t>
          </r>
        </is>
      </c>
      <c r="F603" s="17" t="inlineStr">
        <is>
          <r>
            <t xml:space="preserve">COEFICIENTE</t>
          </r>
        </is>
      </c>
      <c r="G603" s="17" t="inlineStr">
        <is>
          <r>
            <t xml:space="preserve">PREÇO UNITÁRIO</t>
          </r>
        </is>
      </c>
      <c r="H603" s="17" t="inlineStr">
        <is>
          <r>
            <t xml:space="preserve">TOTAL</t>
          </r>
        </is>
      </c>
    </row>
    <row r="604" customHeight="1" ht="15">
      <c r="A604" s="18" t="inlineStr">
        <is>
          <r>
            <t xml:space="preserve">88316</t>
          </r>
        </is>
      </c>
      <c r="B604" s="19" t="inlineStr">
        <is>
          <r>
            <t xml:space="preserve">SERVENTE COM ENCARGOS COMPLEMENTARES</t>
          </r>
        </is>
      </c>
      <c r="C604" s="18" t="inlineStr">
        <is>
          <r>
            <t xml:space="preserve">SINAPI</t>
          </r>
        </is>
      </c>
      <c r="D604" s="18" t="inlineStr"/>
      <c r="E604" s="18" t="inlineStr">
        <is>
          <r>
            <t xml:space="preserve">H</t>
          </r>
        </is>
      </c>
      <c r="F604" s="26" t="n">
        <v>0.062</v>
      </c>
      <c r="G604" s="21" t="n">
        <v>29.52</v>
      </c>
      <c r="H604" s="21" t="n">
        <f>TRUNC(TRUNC(F604,8)*G604,2)</f>
        <v>1.83</v>
      </c>
    </row>
    <row r="605" customHeight="1" ht="15">
      <c r="A605" s="18" t="inlineStr">
        <is>
          <r>
            <t xml:space="preserve">88323</t>
          </r>
        </is>
      </c>
      <c r="B605" s="19" t="inlineStr">
        <is>
          <r>
            <t xml:space="preserve">TELHADISTA COM ENCARGOS COMPLEMENTARES</t>
          </r>
        </is>
      </c>
      <c r="C605" s="18" t="inlineStr">
        <is>
          <r>
            <t xml:space="preserve">SINAPI</t>
          </r>
        </is>
      </c>
      <c r="D605" s="18" t="inlineStr"/>
      <c r="E605" s="18" t="inlineStr">
        <is>
          <r>
            <t xml:space="preserve">H</t>
          </r>
        </is>
      </c>
      <c r="F605" s="26" t="n">
        <v>0.056</v>
      </c>
      <c r="G605" s="21" t="n">
        <v>33.2</v>
      </c>
      <c r="H605" s="21" t="n">
        <f>TRUNC(TRUNC(F605,8)*G605,2)</f>
        <v>1.85</v>
      </c>
    </row>
    <row r="606" customHeight="1" ht="18">
      <c r="A606" s="2" t="inlineStr"/>
      <c r="B606" s="2" t="inlineStr"/>
      <c r="C606" s="2" t="inlineStr"/>
      <c r="D606" s="2" t="inlineStr"/>
      <c r="E606" s="2" t="inlineStr"/>
      <c r="F606" s="22" t="inlineStr">
        <is>
          <r>
            <t xml:space="preserve">TOTAL Mão de Obra com Encargos Complementares:</t>
          </r>
        </is>
      </c>
      <c r="G606" s="22" t="inlineStr"/>
      <c r="H606" s="23" t="n">
        <f>SUM(H604:H605)</f>
        <v>3.68</v>
      </c>
    </row>
    <row r="607" customHeight="1" ht="15">
      <c r="A607" s="2" t="inlineStr"/>
      <c r="B607" s="2" t="inlineStr"/>
      <c r="C607" s="2" t="inlineStr"/>
      <c r="D607" s="2" t="inlineStr"/>
      <c r="E607" s="2" t="inlineStr"/>
      <c r="F607" s="24" t="inlineStr">
        <is>
          <r>
            <t xml:space="preserve">VALOR:</t>
          </r>
        </is>
      </c>
      <c r="G607" s="24" t="inlineStr"/>
      <c r="H607" s="25" t="n">
        <f>ROUND(SUM(H598,H602,H606),2)</f>
        <v>193.35</v>
      </c>
    </row>
    <row r="608" customHeight="1" ht="10">
      <c r="A608" s="2" t="inlineStr"/>
      <c r="B608" s="2" t="inlineStr"/>
      <c r="C608" s="2" t="inlineStr"/>
      <c r="D608" s="2" t="inlineStr"/>
      <c r="E608" s="2" t="inlineStr"/>
      <c r="F608" s="14" t="inlineStr"/>
      <c r="G608" s="14" t="inlineStr"/>
      <c r="H608" s="14" t="inlineStr"/>
    </row>
    <row r="609" customHeight="1" ht="20">
      <c r="A609" s="15" t="inlineStr">
        <is>
          <r>
            <t xml:space="preserve">6.3. 94201 TELHAMENTO COM TELHA CERÂMICA CAPA-CANAL, TIPO COLONIAL, COM ATÉ 2 ÁGUAS, INCLUSO TRANSPORTE VERTICAL. AF_07/2019 (M2)</t>
          </r>
        </is>
      </c>
      <c r="B609" s="15" t="inlineStr"/>
      <c r="C609" s="15" t="inlineStr"/>
      <c r="D609" s="15" t="inlineStr"/>
      <c r="E609" s="15" t="inlineStr"/>
      <c r="F609" s="15" t="inlineStr"/>
      <c r="G609" s="15" t="inlineStr"/>
      <c r="H609" s="15" t="inlineStr"/>
    </row>
    <row r="610" customHeight="1" ht="15">
      <c r="A610" s="16" t="inlineStr">
        <is>
          <r>
            <t xml:space="preserve">Equipamento Custo Horário</t>
          </r>
        </is>
      </c>
      <c r="B610" s="16" t="inlineStr"/>
      <c r="C610" s="17" t="inlineStr">
        <is>
          <r>
            <t xml:space="preserve">FONTE</t>
          </r>
        </is>
      </c>
      <c r="D610" s="17" t="inlineStr"/>
      <c r="E610" s="17" t="inlineStr">
        <is>
          <r>
            <t xml:space="preserve">UNID</t>
          </r>
        </is>
      </c>
      <c r="F610" s="17" t="inlineStr">
        <is>
          <r>
            <t xml:space="preserve">COEFICIENTE</t>
          </r>
        </is>
      </c>
      <c r="G610" s="17" t="inlineStr">
        <is>
          <r>
            <t xml:space="preserve">PREÇO UNITÁRIO</t>
          </r>
        </is>
      </c>
      <c r="H610" s="17" t="inlineStr">
        <is>
          <r>
            <t xml:space="preserve">TOTAL</t>
          </r>
        </is>
      </c>
    </row>
    <row r="611" customHeight="1" ht="29">
      <c r="A611" s="18" t="inlineStr">
        <is>
          <r>
            <t xml:space="preserve">93282</t>
          </r>
        </is>
      </c>
      <c r="B611" s="19" t="inlineStr">
        <is>
          <r>
            <t xml:space="preserve">GUINCHO ELÉTRICO DE COLUNA, CAPACIDADE 400 KG, COM MOTO FREIO, MOTOR TRIFÁSICO DE 1,25 CV - CHI DIURNO. AF_03/2016</t>
          </r>
        </is>
      </c>
      <c r="C611" s="18" t="inlineStr">
        <is>
          <r>
            <t xml:space="preserve">SINAPI</t>
          </r>
        </is>
      </c>
      <c r="D611" s="18" t="inlineStr"/>
      <c r="E611" s="18" t="inlineStr">
        <is>
          <r>
            <t xml:space="preserve">CHI</t>
          </r>
        </is>
      </c>
      <c r="F611" s="26" t="n">
        <v>0.0516</v>
      </c>
      <c r="G611" s="21" t="n">
        <v>33.24</v>
      </c>
      <c r="H611" s="21" t="n">
        <f>TRUNC(TRUNC(F611,8)*G611,2)</f>
        <v>1.71</v>
      </c>
    </row>
    <row r="612" customHeight="1" ht="29">
      <c r="A612" s="18" t="inlineStr">
        <is>
          <r>
            <t xml:space="preserve">93281</t>
          </r>
        </is>
      </c>
      <c r="B612" s="19" t="inlineStr">
        <is>
          <r>
            <t xml:space="preserve">GUINCHO ELÉTRICO DE COLUNA, CAPACIDADE 400 KG, COM MOTO FREIO, MOTOR TRIFÁSICO DE 1,25 CV - CHP DIURNO. AF_03/2016</t>
          </r>
        </is>
      </c>
      <c r="C612" s="18" t="inlineStr">
        <is>
          <r>
            <t xml:space="preserve">SINAPI</t>
          </r>
        </is>
      </c>
      <c r="D612" s="18" t="inlineStr"/>
      <c r="E612" s="18" t="inlineStr">
        <is>
          <r>
            <t xml:space="preserve">CHP</t>
          </r>
        </is>
      </c>
      <c r="F612" s="26" t="n">
        <v>0.0372</v>
      </c>
      <c r="G612" s="21" t="n">
        <v>34.13</v>
      </c>
      <c r="H612" s="21" t="n">
        <f>TRUNC(TRUNC(F612,8)*G612,2)</f>
        <v>1.26</v>
      </c>
    </row>
    <row r="613" customHeight="1" ht="18">
      <c r="A613" s="2" t="inlineStr"/>
      <c r="B613" s="2" t="inlineStr"/>
      <c r="C613" s="2" t="inlineStr"/>
      <c r="D613" s="2" t="inlineStr"/>
      <c r="E613" s="2" t="inlineStr"/>
      <c r="F613" s="22" t="inlineStr">
        <is>
          <r>
            <t xml:space="preserve">TOTAL Equipamento Custo Horário:</t>
          </r>
        </is>
      </c>
      <c r="G613" s="22" t="inlineStr"/>
      <c r="H613" s="23" t="n">
        <f>SUM(H611:H612)</f>
        <v>2.97</v>
      </c>
    </row>
    <row r="614" customHeight="1" ht="15">
      <c r="A614" s="16" t="inlineStr">
        <is>
          <r>
            <t xml:space="preserve">Material</t>
          </r>
        </is>
      </c>
      <c r="B614" s="16" t="inlineStr"/>
      <c r="C614" s="17" t="inlineStr">
        <is>
          <r>
            <t xml:space="preserve">FONTE</t>
          </r>
        </is>
      </c>
      <c r="D614" s="17" t="inlineStr"/>
      <c r="E614" s="17" t="inlineStr">
        <is>
          <r>
            <t xml:space="preserve">UNID</t>
          </r>
        </is>
      </c>
      <c r="F614" s="17" t="inlineStr">
        <is>
          <r>
            <t xml:space="preserve">COEFICIENTE</t>
          </r>
        </is>
      </c>
      <c r="G614" s="17" t="inlineStr">
        <is>
          <r>
            <t xml:space="preserve">PREÇO UNITÁRIO</t>
          </r>
        </is>
      </c>
      <c r="H614" s="17" t="inlineStr">
        <is>
          <r>
            <t xml:space="preserve">TOTAL</t>
          </r>
        </is>
      </c>
    </row>
    <row r="615" customHeight="1" ht="38">
      <c r="A615" s="18" t="inlineStr">
        <is>
          <r>
            <t xml:space="preserve">00007173</t>
          </r>
        </is>
      </c>
      <c r="B615" s="19" t="inlineStr">
        <is>
          <r>
            <t xml:space="preserve">TELHA DE BARRO / CERAMICA, NAO ESMALTADA, TIPO COLONIAL, CANAL, PLAN, PAULISTA, COMPRIMENTO DE *44 A 50* CM, RENDIMENTO DE COBERTURA DE *26* TELHAS/M2</t>
          </r>
        </is>
      </c>
      <c r="C615" s="18" t="inlineStr">
        <is>
          <r>
            <t xml:space="preserve">SINAPI</t>
          </r>
        </is>
      </c>
      <c r="D615" s="18" t="inlineStr"/>
      <c r="E615" s="18" t="inlineStr">
        <is>
          <r>
            <t xml:space="preserve">MIL</t>
          </r>
        </is>
      </c>
      <c r="F615" s="26" t="n">
        <v>0.0275</v>
      </c>
      <c r="G615" s="21" t="n">
        <v>3390.0</v>
      </c>
      <c r="H615" s="21" t="n">
        <f>TRUNC(TRUNC(F615,8)*G615,2)</f>
        <v>93.22</v>
      </c>
    </row>
    <row r="616" customHeight="1" ht="15">
      <c r="A616" s="2" t="inlineStr"/>
      <c r="B616" s="2" t="inlineStr"/>
      <c r="C616" s="2" t="inlineStr"/>
      <c r="D616" s="2" t="inlineStr"/>
      <c r="E616" s="2" t="inlineStr"/>
      <c r="F616" s="22" t="inlineStr">
        <is>
          <r>
            <t xml:space="preserve">TOTAL Material:</t>
          </r>
        </is>
      </c>
      <c r="G616" s="22" t="inlineStr"/>
      <c r="H616" s="23" t="n">
        <f>SUM(H615:H615)</f>
        <v>93.22</v>
      </c>
    </row>
    <row r="617" customHeight="1" ht="15">
      <c r="A617" s="16" t="inlineStr">
        <is>
          <r>
            <t xml:space="preserve">Mão de Obra com Encargos Complementares</t>
          </r>
        </is>
      </c>
      <c r="B617" s="16" t="inlineStr"/>
      <c r="C617" s="17" t="inlineStr">
        <is>
          <r>
            <t xml:space="preserve">FONTE</t>
          </r>
        </is>
      </c>
      <c r="D617" s="17" t="inlineStr"/>
      <c r="E617" s="17" t="inlineStr">
        <is>
          <r>
            <t xml:space="preserve">UNID</t>
          </r>
        </is>
      </c>
      <c r="F617" s="17" t="inlineStr">
        <is>
          <r>
            <t xml:space="preserve">COEFICIENTE</t>
          </r>
        </is>
      </c>
      <c r="G617" s="17" t="inlineStr">
        <is>
          <r>
            <t xml:space="preserve">PREÇO UNITÁRIO</t>
          </r>
        </is>
      </c>
      <c r="H617" s="17" t="inlineStr">
        <is>
          <r>
            <t xml:space="preserve">TOTAL</t>
          </r>
        </is>
      </c>
    </row>
    <row r="618" customHeight="1" ht="15">
      <c r="A618" s="18" t="inlineStr">
        <is>
          <r>
            <t xml:space="preserve">88316</t>
          </r>
        </is>
      </c>
      <c r="B618" s="19" t="inlineStr">
        <is>
          <r>
            <t xml:space="preserve">SERVENTE COM ENCARGOS COMPLEMENTARES</t>
          </r>
        </is>
      </c>
      <c r="C618" s="18" t="inlineStr">
        <is>
          <r>
            <t xml:space="preserve">SINAPI</t>
          </r>
        </is>
      </c>
      <c r="D618" s="18" t="inlineStr"/>
      <c r="E618" s="18" t="inlineStr">
        <is>
          <r>
            <t xml:space="preserve">H</t>
          </r>
        </is>
      </c>
      <c r="F618" s="26" t="n">
        <v>0.399</v>
      </c>
      <c r="G618" s="21" t="n">
        <v>29.52</v>
      </c>
      <c r="H618" s="21" t="n">
        <f>TRUNC(TRUNC(F618,8)*G618,2)</f>
        <v>11.77</v>
      </c>
    </row>
    <row r="619" customHeight="1" ht="15">
      <c r="A619" s="18" t="inlineStr">
        <is>
          <r>
            <t xml:space="preserve">88323</t>
          </r>
        </is>
      </c>
      <c r="B619" s="19" t="inlineStr">
        <is>
          <r>
            <t xml:space="preserve">TELHADISTA COM ENCARGOS COMPLEMENTARES</t>
          </r>
        </is>
      </c>
      <c r="C619" s="18" t="inlineStr">
        <is>
          <r>
            <t xml:space="preserve">SINAPI</t>
          </r>
        </is>
      </c>
      <c r="D619" s="18" t="inlineStr"/>
      <c r="E619" s="18" t="inlineStr">
        <is>
          <r>
            <t xml:space="preserve">H</t>
          </r>
        </is>
      </c>
      <c r="F619" s="26" t="n">
        <v>0.133</v>
      </c>
      <c r="G619" s="21" t="n">
        <v>33.2</v>
      </c>
      <c r="H619" s="21" t="n">
        <f>TRUNC(TRUNC(F619,8)*G619,2)</f>
        <v>4.41</v>
      </c>
    </row>
    <row r="620" customHeight="1" ht="18">
      <c r="A620" s="2" t="inlineStr"/>
      <c r="B620" s="2" t="inlineStr"/>
      <c r="C620" s="2" t="inlineStr"/>
      <c r="D620" s="2" t="inlineStr"/>
      <c r="E620" s="2" t="inlineStr"/>
      <c r="F620" s="22" t="inlineStr">
        <is>
          <r>
            <t xml:space="preserve">TOTAL Mão de Obra com Encargos Complementares:</t>
          </r>
        </is>
      </c>
      <c r="G620" s="22" t="inlineStr"/>
      <c r="H620" s="23" t="n">
        <f>SUM(H618:H619)</f>
        <v>16.18</v>
      </c>
    </row>
    <row r="621" customHeight="1" ht="15">
      <c r="A621" s="2" t="inlineStr"/>
      <c r="B621" s="2" t="inlineStr"/>
      <c r="C621" s="2" t="inlineStr"/>
      <c r="D621" s="2" t="inlineStr"/>
      <c r="E621" s="2" t="inlineStr"/>
      <c r="F621" s="24" t="inlineStr">
        <is>
          <r>
            <t xml:space="preserve">VALOR:</t>
          </r>
        </is>
      </c>
      <c r="G621" s="24" t="inlineStr"/>
      <c r="H621" s="25" t="n">
        <f>ROUND(SUM(H613,H616,H620),2)</f>
        <v>112.37</v>
      </c>
    </row>
    <row r="622" customHeight="1" ht="10">
      <c r="A622" s="2" t="inlineStr"/>
      <c r="B622" s="2" t="inlineStr"/>
      <c r="C622" s="2" t="inlineStr"/>
      <c r="D622" s="2" t="inlineStr"/>
      <c r="E622" s="2" t="inlineStr"/>
      <c r="F622" s="14" t="inlineStr"/>
      <c r="G622" s="14" t="inlineStr"/>
      <c r="H622" s="14" t="inlineStr"/>
    </row>
    <row r="623" customHeight="1" ht="20">
      <c r="A623" s="15" t="inlineStr">
        <is>
          <r>
            <t xml:space="preserve">6.4. 101979 CHAPIM (RUFO CAPA) EM AÇO GALVANIZADO, CORTE 33. AF_11/2020 (M)</t>
          </r>
        </is>
      </c>
      <c r="B623" s="15" t="inlineStr"/>
      <c r="C623" s="15" t="inlineStr"/>
      <c r="D623" s="15" t="inlineStr"/>
      <c r="E623" s="15" t="inlineStr"/>
      <c r="F623" s="15" t="inlineStr"/>
      <c r="G623" s="15" t="inlineStr"/>
      <c r="H623" s="15" t="inlineStr"/>
    </row>
    <row r="624" customHeight="1" ht="15">
      <c r="A624" s="16" t="inlineStr">
        <is>
          <r>
            <t xml:space="preserve">Material</t>
          </r>
        </is>
      </c>
      <c r="B624" s="16" t="inlineStr"/>
      <c r="C624" s="17" t="inlineStr">
        <is>
          <r>
            <t xml:space="preserve">FONTE</t>
          </r>
        </is>
      </c>
      <c r="D624" s="17" t="inlineStr"/>
      <c r="E624" s="17" t="inlineStr">
        <is>
          <r>
            <t xml:space="preserve">UNID</t>
          </r>
        </is>
      </c>
      <c r="F624" s="17" t="inlineStr">
        <is>
          <r>
            <t xml:space="preserve">COEFICIENTE</t>
          </r>
        </is>
      </c>
      <c r="G624" s="17" t="inlineStr">
        <is>
          <r>
            <t xml:space="preserve">PREÇO UNITÁRIO</t>
          </r>
        </is>
      </c>
      <c r="H624" s="17" t="inlineStr">
        <is>
          <r>
            <t xml:space="preserve">TOTAL</t>
          </r>
        </is>
      </c>
    </row>
    <row r="625" customHeight="1" ht="29">
      <c r="A625" s="18" t="inlineStr">
        <is>
          <r>
            <t xml:space="preserve">00011950</t>
          </r>
        </is>
      </c>
      <c r="B625" s="19" t="inlineStr">
        <is>
          <r>
            <t xml:space="preserve">BUCHA DE NYLON SEM ABA S6, COM PARAFUSO DE 4,20 X 40 MM EM ACO ZINCADO COM ROSCA SOBERBA, CABECA CHATA E FENDA PHILLIPS</t>
          </r>
        </is>
      </c>
      <c r="C625" s="18" t="inlineStr">
        <is>
          <r>
            <t xml:space="preserve">SINAPI</t>
          </r>
        </is>
      </c>
      <c r="D625" s="18" t="inlineStr"/>
      <c r="E625" s="18" t="inlineStr">
        <is>
          <r>
            <t xml:space="preserve">UN</t>
          </r>
        </is>
      </c>
      <c r="F625" s="26" t="n">
        <v>1.33</v>
      </c>
      <c r="G625" s="21" t="n">
        <v>0.1</v>
      </c>
      <c r="H625" s="21" t="n">
        <f>TRUNC(TRUNC(F625,8)*G625,2)</f>
        <v>0.13</v>
      </c>
    </row>
    <row r="626" customHeight="1" ht="21">
      <c r="A626" s="18" t="inlineStr">
        <is>
          <r>
            <t xml:space="preserve">00001113</t>
          </r>
        </is>
      </c>
      <c r="B626" s="19" t="inlineStr">
        <is>
          <r>
            <t xml:space="preserve">RUFO EXTERNO/INTERNO DE CHAPA DE ACO GALVANIZADA NUM 26, CORTE 33 CM</t>
          </r>
        </is>
      </c>
      <c r="C626" s="18" t="inlineStr">
        <is>
          <r>
            <t xml:space="preserve">SINAPI</t>
          </r>
        </is>
      </c>
      <c r="D626" s="18" t="inlineStr"/>
      <c r="E626" s="18" t="inlineStr">
        <is>
          <r>
            <t xml:space="preserve">M</t>
          </r>
        </is>
      </c>
      <c r="F626" s="26" t="n">
        <v>1.15</v>
      </c>
      <c r="G626" s="21" t="n">
        <v>24.32</v>
      </c>
      <c r="H626" s="21" t="n">
        <f>TRUNC(TRUNC(F626,8)*G626,2)</f>
        <v>27.96</v>
      </c>
    </row>
    <row r="627" customHeight="1" ht="21">
      <c r="A627" s="18" t="inlineStr">
        <is>
          <r>
            <t xml:space="preserve">00000142</t>
          </r>
        </is>
      </c>
      <c r="B627" s="19" t="inlineStr">
        <is>
          <r>
            <t xml:space="preserve">SELANTE ELASTICO MONOCOMPONENTE A BASE DE POLIURETANO (PU) PARA JUNTAS DIVERSAS</t>
          </r>
        </is>
      </c>
      <c r="C627" s="18" t="inlineStr">
        <is>
          <r>
            <t xml:space="preserve">SINAPI</t>
          </r>
        </is>
      </c>
      <c r="D627" s="18" t="inlineStr"/>
      <c r="E627" s="18" t="inlineStr">
        <is>
          <r>
            <t xml:space="preserve">310ML</t>
          </r>
        </is>
      </c>
      <c r="F627" s="26" t="n">
        <v>0.092</v>
      </c>
      <c r="G627" s="21" t="n">
        <v>32.23</v>
      </c>
      <c r="H627" s="21" t="n">
        <f>TRUNC(TRUNC(F627,8)*G627,2)</f>
        <v>2.96</v>
      </c>
    </row>
    <row r="628" customHeight="1" ht="15">
      <c r="A628" s="2" t="inlineStr"/>
      <c r="B628" s="2" t="inlineStr"/>
      <c r="C628" s="2" t="inlineStr"/>
      <c r="D628" s="2" t="inlineStr"/>
      <c r="E628" s="2" t="inlineStr"/>
      <c r="F628" s="22" t="inlineStr">
        <is>
          <r>
            <t xml:space="preserve">TOTAL Material:</t>
          </r>
        </is>
      </c>
      <c r="G628" s="22" t="inlineStr"/>
      <c r="H628" s="23" t="n">
        <f>SUM(H625:H627)</f>
        <v>31.05</v>
      </c>
    </row>
    <row r="629" customHeight="1" ht="15">
      <c r="A629" s="16" t="inlineStr">
        <is>
          <r>
            <t xml:space="preserve">Mão de Obra com Encargos Complementares</t>
          </r>
        </is>
      </c>
      <c r="B629" s="16" t="inlineStr"/>
      <c r="C629" s="17" t="inlineStr">
        <is>
          <r>
            <t xml:space="preserve">FONTE</t>
          </r>
        </is>
      </c>
      <c r="D629" s="17" t="inlineStr"/>
      <c r="E629" s="17" t="inlineStr">
        <is>
          <r>
            <t xml:space="preserve">UNID</t>
          </r>
        </is>
      </c>
      <c r="F629" s="17" t="inlineStr">
        <is>
          <r>
            <t xml:space="preserve">COEFICIENTE</t>
          </r>
        </is>
      </c>
      <c r="G629" s="17" t="inlineStr">
        <is>
          <r>
            <t xml:space="preserve">PREÇO UNITÁRIO</t>
          </r>
        </is>
      </c>
      <c r="H629" s="17" t="inlineStr">
        <is>
          <r>
            <t xml:space="preserve">TOTAL</t>
          </r>
        </is>
      </c>
    </row>
    <row r="630" customHeight="1" ht="15">
      <c r="A630" s="18" t="inlineStr">
        <is>
          <r>
            <t xml:space="preserve">88309</t>
          </r>
        </is>
      </c>
      <c r="B630" s="19" t="inlineStr">
        <is>
          <r>
            <t xml:space="preserve">PEDREIRO COM ENCARGOS COMPLEMENTARES</t>
          </r>
        </is>
      </c>
      <c r="C630" s="18" t="inlineStr">
        <is>
          <r>
            <t xml:space="preserve">SINAPI</t>
          </r>
        </is>
      </c>
      <c r="D630" s="18" t="inlineStr"/>
      <c r="E630" s="18" t="inlineStr">
        <is>
          <r>
            <t xml:space="preserve">H</t>
          </r>
        </is>
      </c>
      <c r="F630" s="26" t="n">
        <v>0.179</v>
      </c>
      <c r="G630" s="21" t="n">
        <v>33.9</v>
      </c>
      <c r="H630" s="21" t="n">
        <f>TRUNC(TRUNC(F630,8)*G630,2)</f>
        <v>6.06</v>
      </c>
    </row>
    <row r="631" customHeight="1" ht="15">
      <c r="A631" s="18" t="inlineStr">
        <is>
          <r>
            <t xml:space="preserve">88316</t>
          </r>
        </is>
      </c>
      <c r="B631" s="19" t="inlineStr">
        <is>
          <r>
            <t xml:space="preserve">SERVENTE COM ENCARGOS COMPLEMENTARES</t>
          </r>
        </is>
      </c>
      <c r="C631" s="18" t="inlineStr">
        <is>
          <r>
            <t xml:space="preserve">SINAPI</t>
          </r>
        </is>
      </c>
      <c r="D631" s="18" t="inlineStr"/>
      <c r="E631" s="18" t="inlineStr">
        <is>
          <r>
            <t xml:space="preserve">H</t>
          </r>
        </is>
      </c>
      <c r="F631" s="26" t="n">
        <v>0.09</v>
      </c>
      <c r="G631" s="21" t="n">
        <v>29.52</v>
      </c>
      <c r="H631" s="21" t="n">
        <f>TRUNC(TRUNC(F631,8)*G631,2)</f>
        <v>2.65</v>
      </c>
    </row>
    <row r="632" customHeight="1" ht="18">
      <c r="A632" s="2" t="inlineStr"/>
      <c r="B632" s="2" t="inlineStr"/>
      <c r="C632" s="2" t="inlineStr"/>
      <c r="D632" s="2" t="inlineStr"/>
      <c r="E632" s="2" t="inlineStr"/>
      <c r="F632" s="22" t="inlineStr">
        <is>
          <r>
            <t xml:space="preserve">TOTAL Mão de Obra com Encargos Complementares:</t>
          </r>
        </is>
      </c>
      <c r="G632" s="22" t="inlineStr"/>
      <c r="H632" s="23" t="n">
        <f>SUM(H630:H631)</f>
        <v>8.71</v>
      </c>
    </row>
    <row r="633" customHeight="1" ht="15">
      <c r="A633" s="2" t="inlineStr"/>
      <c r="B633" s="2" t="inlineStr"/>
      <c r="C633" s="2" t="inlineStr"/>
      <c r="D633" s="2" t="inlineStr"/>
      <c r="E633" s="2" t="inlineStr"/>
      <c r="F633" s="24" t="inlineStr">
        <is>
          <r>
            <t xml:space="preserve">VALOR:</t>
          </r>
        </is>
      </c>
      <c r="G633" s="24" t="inlineStr"/>
      <c r="H633" s="25" t="n">
        <f>ROUND(SUM(H628,H632),2)</f>
        <v>39.76</v>
      </c>
    </row>
    <row r="634" customHeight="1" ht="10">
      <c r="A634" s="2" t="inlineStr"/>
      <c r="B634" s="2" t="inlineStr"/>
      <c r="C634" s="2" t="inlineStr"/>
      <c r="D634" s="2" t="inlineStr"/>
      <c r="E634" s="2" t="inlineStr"/>
      <c r="F634" s="14" t="inlineStr"/>
      <c r="G634" s="14" t="inlineStr"/>
      <c r="H634" s="14" t="inlineStr"/>
    </row>
    <row r="635" customHeight="1" ht="20">
      <c r="A635" s="15" t="inlineStr">
        <is>
          <r>
            <t xml:space="preserve">6.5. 94228 CALHA EM CHAPA DE AÇO GALVANIZADO NÚMERO 24, DESENVOLVIMENTO DE 50 CM, INCLUSO TRANSPORTE VERTICAL. AF_07/2019 (M)</t>
          </r>
        </is>
      </c>
      <c r="B635" s="15" t="inlineStr"/>
      <c r="C635" s="15" t="inlineStr"/>
      <c r="D635" s="15" t="inlineStr"/>
      <c r="E635" s="15" t="inlineStr"/>
      <c r="F635" s="15" t="inlineStr"/>
      <c r="G635" s="15" t="inlineStr"/>
      <c r="H635" s="15" t="inlineStr"/>
    </row>
    <row r="636" customHeight="1" ht="15">
      <c r="A636" s="16" t="inlineStr">
        <is>
          <r>
            <t xml:space="preserve">Equipamento Custo Horário</t>
          </r>
        </is>
      </c>
      <c r="B636" s="16" t="inlineStr"/>
      <c r="C636" s="17" t="inlineStr">
        <is>
          <r>
            <t xml:space="preserve">FONTE</t>
          </r>
        </is>
      </c>
      <c r="D636" s="17" t="inlineStr"/>
      <c r="E636" s="17" t="inlineStr">
        <is>
          <r>
            <t xml:space="preserve">UNID</t>
          </r>
        </is>
      </c>
      <c r="F636" s="17" t="inlineStr">
        <is>
          <r>
            <t xml:space="preserve">COEFICIENTE</t>
          </r>
        </is>
      </c>
      <c r="G636" s="17" t="inlineStr">
        <is>
          <r>
            <t xml:space="preserve">PREÇO UNITÁRIO</t>
          </r>
        </is>
      </c>
      <c r="H636" s="17" t="inlineStr">
        <is>
          <r>
            <t xml:space="preserve">TOTAL</t>
          </r>
        </is>
      </c>
    </row>
    <row r="637" customHeight="1" ht="29">
      <c r="A637" s="18" t="inlineStr">
        <is>
          <r>
            <t xml:space="preserve">93282</t>
          </r>
        </is>
      </c>
      <c r="B637" s="19" t="inlineStr">
        <is>
          <r>
            <t xml:space="preserve">GUINCHO ELÉTRICO DE COLUNA, CAPACIDADE 400 KG, COM MOTO FREIO, MOTOR TRIFÁSICO DE 1,25 CV - CHI DIURNO. AF_03/2016</t>
          </r>
        </is>
      </c>
      <c r="C637" s="18" t="inlineStr">
        <is>
          <r>
            <t xml:space="preserve">SINAPI</t>
          </r>
        </is>
      </c>
      <c r="D637" s="18" t="inlineStr"/>
      <c r="E637" s="18" t="inlineStr">
        <is>
          <r>
            <t xml:space="preserve">CHI</t>
          </r>
        </is>
      </c>
      <c r="F637" s="26" t="n">
        <v>0.0183</v>
      </c>
      <c r="G637" s="21" t="n">
        <v>33.24</v>
      </c>
      <c r="H637" s="21" t="n">
        <f>TRUNC(TRUNC(F637,8)*G637,2)</f>
        <v>0.6</v>
      </c>
    </row>
    <row r="638" customHeight="1" ht="29">
      <c r="A638" s="18" t="inlineStr">
        <is>
          <r>
            <t xml:space="preserve">93281</t>
          </r>
        </is>
      </c>
      <c r="B638" s="19" t="inlineStr">
        <is>
          <r>
            <t xml:space="preserve">GUINCHO ELÉTRICO DE COLUNA, CAPACIDADE 400 KG, COM MOTO FREIO, MOTOR TRIFÁSICO DE 1,25 CV - CHP DIURNO. AF_03/2016</t>
          </r>
        </is>
      </c>
      <c r="C638" s="18" t="inlineStr">
        <is>
          <r>
            <t xml:space="preserve">SINAPI</t>
          </r>
        </is>
      </c>
      <c r="D638" s="18" t="inlineStr"/>
      <c r="E638" s="18" t="inlineStr">
        <is>
          <r>
            <t xml:space="preserve">CHP</t>
          </r>
        </is>
      </c>
      <c r="F638" s="26" t="n">
        <v>0.0132</v>
      </c>
      <c r="G638" s="21" t="n">
        <v>34.13</v>
      </c>
      <c r="H638" s="21" t="n">
        <f>TRUNC(TRUNC(F638,8)*G638,2)</f>
        <v>0.45</v>
      </c>
    </row>
    <row r="639" customHeight="1" ht="18">
      <c r="A639" s="2" t="inlineStr"/>
      <c r="B639" s="2" t="inlineStr"/>
      <c r="C639" s="2" t="inlineStr"/>
      <c r="D639" s="2" t="inlineStr"/>
      <c r="E639" s="2" t="inlineStr"/>
      <c r="F639" s="22" t="inlineStr">
        <is>
          <r>
            <t xml:space="preserve">TOTAL Equipamento Custo Horário:</t>
          </r>
        </is>
      </c>
      <c r="G639" s="22" t="inlineStr"/>
      <c r="H639" s="23" t="n">
        <f>SUM(H637:H638)</f>
        <v>1.05</v>
      </c>
    </row>
    <row r="640" customHeight="1" ht="15">
      <c r="A640" s="16" t="inlineStr">
        <is>
          <r>
            <t xml:space="preserve">Material</t>
          </r>
        </is>
      </c>
      <c r="B640" s="16" t="inlineStr"/>
      <c r="C640" s="17" t="inlineStr">
        <is>
          <r>
            <t xml:space="preserve">FONTE</t>
          </r>
        </is>
      </c>
      <c r="D640" s="17" t="inlineStr"/>
      <c r="E640" s="17" t="inlineStr">
        <is>
          <r>
            <t xml:space="preserve">UNID</t>
          </r>
        </is>
      </c>
      <c r="F640" s="17" t="inlineStr">
        <is>
          <r>
            <t xml:space="preserve">COEFICIENTE</t>
          </r>
        </is>
      </c>
      <c r="G640" s="17" t="inlineStr">
        <is>
          <r>
            <t xml:space="preserve">PREÇO UNITÁRIO</t>
          </r>
        </is>
      </c>
      <c r="H640" s="17" t="inlineStr">
        <is>
          <r>
            <t xml:space="preserve">TOTAL</t>
          </r>
        </is>
      </c>
    </row>
    <row r="641" customHeight="1" ht="21">
      <c r="A641" s="18" t="inlineStr">
        <is>
          <r>
            <t xml:space="preserve">00040783</t>
          </r>
        </is>
      </c>
      <c r="B641" s="19" t="inlineStr">
        <is>
          <r>
            <t xml:space="preserve">CALHA QUADRADA DE CHAPA DE ACO GALVANIZADA NUM 24, CORTE 50 CM</t>
          </r>
        </is>
      </c>
      <c r="C641" s="18" t="inlineStr">
        <is>
          <r>
            <t xml:space="preserve">SINAPI</t>
          </r>
        </is>
      </c>
      <c r="D641" s="18" t="inlineStr"/>
      <c r="E641" s="18" t="inlineStr">
        <is>
          <r>
            <t xml:space="preserve">M</t>
          </r>
        </is>
      </c>
      <c r="F641" s="26" t="n">
        <v>1.05</v>
      </c>
      <c r="G641" s="21" t="n">
        <v>40.84</v>
      </c>
      <c r="H641" s="21" t="n">
        <f>TRUNC(TRUNC(F641,8)*G641,2)</f>
        <v>42.88</v>
      </c>
    </row>
    <row r="642" customHeight="1" ht="15">
      <c r="A642" s="18" t="inlineStr">
        <is>
          <r>
            <t xml:space="preserve">00005061</t>
          </r>
        </is>
      </c>
      <c r="B642" s="19" t="inlineStr">
        <is>
          <r>
            <t xml:space="preserve">PREGO DE ACO POLIDO COM CABECA 18 X 27 (2 1/2 X 10)</t>
          </r>
        </is>
      </c>
      <c r="C642" s="18" t="inlineStr">
        <is>
          <r>
            <t xml:space="preserve">SINAPI</t>
          </r>
        </is>
      </c>
      <c r="D642" s="18" t="inlineStr"/>
      <c r="E642" s="18" t="inlineStr">
        <is>
          <r>
            <t xml:space="preserve">KG</t>
          </r>
        </is>
      </c>
      <c r="F642" s="26" t="n">
        <v>0.013</v>
      </c>
      <c r="G642" s="21" t="n">
        <v>11.13</v>
      </c>
      <c r="H642" s="21" t="n">
        <f>TRUNC(TRUNC(F642,8)*G642,2)</f>
        <v>0.14</v>
      </c>
    </row>
    <row r="643" customHeight="1" ht="21">
      <c r="A643" s="18" t="inlineStr">
        <is>
          <r>
            <t xml:space="preserve">00005104</t>
          </r>
        </is>
      </c>
      <c r="B643" s="19" t="inlineStr">
        <is>
          <r>
            <t xml:space="preserve">REBITE DE REPUXO EM ALUMINIO VAZADO, DIAMETRO 3,2 X 8 MM DE COMPRIMENTO (1KG = 1025 UNIDADES)</t>
          </r>
        </is>
      </c>
      <c r="C643" s="18" t="inlineStr">
        <is>
          <r>
            <t xml:space="preserve">SINAPI</t>
          </r>
        </is>
      </c>
      <c r="D643" s="18" t="inlineStr"/>
      <c r="E643" s="18" t="inlineStr">
        <is>
          <r>
            <t xml:space="preserve">KG</t>
          </r>
        </is>
      </c>
      <c r="F643" s="26" t="n">
        <v>0.0024</v>
      </c>
      <c r="G643" s="21" t="n">
        <v>70.37</v>
      </c>
      <c r="H643" s="21" t="n">
        <f>TRUNC(TRUNC(F643,8)*G643,2)</f>
        <v>0.16</v>
      </c>
    </row>
    <row r="644" customHeight="1" ht="21">
      <c r="A644" s="18" t="inlineStr">
        <is>
          <r>
            <t xml:space="preserve">00000142</t>
          </r>
        </is>
      </c>
      <c r="B644" s="19" t="inlineStr">
        <is>
          <r>
            <t xml:space="preserve">SELANTE ELASTICO MONOCOMPONENTE A BASE DE POLIURETANO (PU) PARA JUNTAS DIVERSAS</t>
          </r>
        </is>
      </c>
      <c r="C644" s="18" t="inlineStr">
        <is>
          <r>
            <t xml:space="preserve">SINAPI</t>
          </r>
        </is>
      </c>
      <c r="D644" s="18" t="inlineStr"/>
      <c r="E644" s="18" t="inlineStr">
        <is>
          <r>
            <t xml:space="preserve">310ML</t>
          </r>
        </is>
      </c>
      <c r="F644" s="26" t="n">
        <v>0.081</v>
      </c>
      <c r="G644" s="21" t="n">
        <v>32.23</v>
      </c>
      <c r="H644" s="21" t="n">
        <f>TRUNC(TRUNC(F644,8)*G644,2)</f>
        <v>2.61</v>
      </c>
    </row>
    <row r="645" customHeight="1" ht="15">
      <c r="A645" s="18" t="inlineStr">
        <is>
          <r>
            <t xml:space="preserve">00013388</t>
          </r>
        </is>
      </c>
      <c r="B645" s="19" t="inlineStr">
        <is>
          <r>
            <t xml:space="preserve">SOLDA EM BARRA DE ESTANHO-CHUMBO 50/50</t>
          </r>
        </is>
      </c>
      <c r="C645" s="18" t="inlineStr">
        <is>
          <r>
            <t xml:space="preserve">SINAPI</t>
          </r>
        </is>
      </c>
      <c r="D645" s="18" t="inlineStr"/>
      <c r="E645" s="18" t="inlineStr">
        <is>
          <r>
            <t xml:space="preserve">KG</t>
          </r>
        </is>
      </c>
      <c r="F645" s="26" t="n">
        <v>0.09</v>
      </c>
      <c r="G645" s="21" t="n">
        <v>252.27</v>
      </c>
      <c r="H645" s="21" t="n">
        <f>TRUNC(TRUNC(F645,8)*G645,2)</f>
        <v>22.7</v>
      </c>
    </row>
    <row r="646" customHeight="1" ht="15">
      <c r="A646" s="2" t="inlineStr"/>
      <c r="B646" s="2" t="inlineStr"/>
      <c r="C646" s="2" t="inlineStr"/>
      <c r="D646" s="2" t="inlineStr"/>
      <c r="E646" s="2" t="inlineStr"/>
      <c r="F646" s="22" t="inlineStr">
        <is>
          <r>
            <t xml:space="preserve">TOTAL Material:</t>
          </r>
        </is>
      </c>
      <c r="G646" s="22" t="inlineStr"/>
      <c r="H646" s="23" t="n">
        <f>SUM(H641:H645)</f>
        <v>68.49</v>
      </c>
    </row>
    <row r="647" customHeight="1" ht="15">
      <c r="A647" s="16" t="inlineStr">
        <is>
          <r>
            <t xml:space="preserve">Mão de Obra com Encargos Complementares</t>
          </r>
        </is>
      </c>
      <c r="B647" s="16" t="inlineStr"/>
      <c r="C647" s="17" t="inlineStr">
        <is>
          <r>
            <t xml:space="preserve">FONTE</t>
          </r>
        </is>
      </c>
      <c r="D647" s="17" t="inlineStr"/>
      <c r="E647" s="17" t="inlineStr">
        <is>
          <r>
            <t xml:space="preserve">UNID</t>
          </r>
        </is>
      </c>
      <c r="F647" s="17" t="inlineStr">
        <is>
          <r>
            <t xml:space="preserve">COEFICIENTE</t>
          </r>
        </is>
      </c>
      <c r="G647" s="17" t="inlineStr">
        <is>
          <r>
            <t xml:space="preserve">PREÇO UNITÁRIO</t>
          </r>
        </is>
      </c>
      <c r="H647" s="17" t="inlineStr">
        <is>
          <r>
            <t xml:space="preserve">TOTAL</t>
          </r>
        </is>
      </c>
    </row>
    <row r="648" customHeight="1" ht="15">
      <c r="A648" s="18" t="inlineStr">
        <is>
          <r>
            <t xml:space="preserve">88316</t>
          </r>
        </is>
      </c>
      <c r="B648" s="19" t="inlineStr">
        <is>
          <r>
            <t xml:space="preserve">SERVENTE COM ENCARGOS COMPLEMENTARES</t>
          </r>
        </is>
      </c>
      <c r="C648" s="18" t="inlineStr">
        <is>
          <r>
            <t xml:space="preserve">SINAPI</t>
          </r>
        </is>
      </c>
      <c r="D648" s="18" t="inlineStr"/>
      <c r="E648" s="18" t="inlineStr">
        <is>
          <r>
            <t xml:space="preserve">H</t>
          </r>
        </is>
      </c>
      <c r="F648" s="26" t="n">
        <v>0.371</v>
      </c>
      <c r="G648" s="21" t="n">
        <v>29.52</v>
      </c>
      <c r="H648" s="21" t="n">
        <f>TRUNC(TRUNC(F648,8)*G648,2)</f>
        <v>10.95</v>
      </c>
    </row>
    <row r="649" customHeight="1" ht="15">
      <c r="A649" s="18" t="inlineStr">
        <is>
          <r>
            <t xml:space="preserve">88323</t>
          </r>
        </is>
      </c>
      <c r="B649" s="19" t="inlineStr">
        <is>
          <r>
            <t xml:space="preserve">TELHADISTA COM ENCARGOS COMPLEMENTARES</t>
          </r>
        </is>
      </c>
      <c r="C649" s="18" t="inlineStr">
        <is>
          <r>
            <t xml:space="preserve">SINAPI</t>
          </r>
        </is>
      </c>
      <c r="D649" s="18" t="inlineStr"/>
      <c r="E649" s="18" t="inlineStr">
        <is>
          <r>
            <t xml:space="preserve">H</t>
          </r>
        </is>
      </c>
      <c r="F649" s="26" t="n">
        <v>0.277</v>
      </c>
      <c r="G649" s="21" t="n">
        <v>33.2</v>
      </c>
      <c r="H649" s="21" t="n">
        <f>TRUNC(TRUNC(F649,8)*G649,2)</f>
        <v>9.19</v>
      </c>
    </row>
    <row r="650" customHeight="1" ht="18">
      <c r="A650" s="2" t="inlineStr"/>
      <c r="B650" s="2" t="inlineStr"/>
      <c r="C650" s="2" t="inlineStr"/>
      <c r="D650" s="2" t="inlineStr"/>
      <c r="E650" s="2" t="inlineStr"/>
      <c r="F650" s="22" t="inlineStr">
        <is>
          <r>
            <t xml:space="preserve">TOTAL Mão de Obra com Encargos Complementares:</t>
          </r>
        </is>
      </c>
      <c r="G650" s="22" t="inlineStr"/>
      <c r="H650" s="23" t="n">
        <f>SUM(H648:H649)</f>
        <v>20.14</v>
      </c>
    </row>
    <row r="651" customHeight="1" ht="15">
      <c r="A651" s="2" t="inlineStr"/>
      <c r="B651" s="2" t="inlineStr"/>
      <c r="C651" s="2" t="inlineStr"/>
      <c r="D651" s="2" t="inlineStr"/>
      <c r="E651" s="2" t="inlineStr"/>
      <c r="F651" s="24" t="inlineStr">
        <is>
          <r>
            <t xml:space="preserve">VALOR:</t>
          </r>
        </is>
      </c>
      <c r="G651" s="24" t="inlineStr"/>
      <c r="H651" s="25" t="n">
        <f>ROUND(SUM(H639,H646,H650),2)</f>
        <v>89.68</v>
      </c>
    </row>
    <row r="652" customHeight="1" ht="10">
      <c r="A652" s="2" t="inlineStr"/>
      <c r="B652" s="2" t="inlineStr"/>
      <c r="C652" s="2" t="inlineStr"/>
      <c r="D652" s="2" t="inlineStr"/>
      <c r="E652" s="2" t="inlineStr"/>
      <c r="F652" s="14" t="inlineStr"/>
      <c r="G652" s="14" t="inlineStr"/>
      <c r="H652" s="14" t="inlineStr"/>
    </row>
    <row r="653" customHeight="1" ht="20">
      <c r="A653" s="15" t="inlineStr">
        <is>
          <r>
            <t xml:space="preserve">6.6. 16.12.200 Cumeeira em chapa de aço pré-pintada, perfil trapezoidal, com espessura de 0,50mm (M)</t>
          </r>
        </is>
      </c>
      <c r="B653" s="15" t="inlineStr"/>
      <c r="C653" s="15" t="inlineStr"/>
      <c r="D653" s="15" t="inlineStr"/>
      <c r="E653" s="15" t="inlineStr"/>
      <c r="F653" s="15" t="inlineStr"/>
      <c r="G653" s="15" t="inlineStr"/>
      <c r="H653" s="15" t="inlineStr"/>
    </row>
    <row r="654" customHeight="1" ht="15">
      <c r="A654" s="16" t="inlineStr">
        <is>
          <r>
            <t xml:space="preserve">Material</t>
          </r>
        </is>
      </c>
      <c r="B654" s="16" t="inlineStr"/>
      <c r="C654" s="17" t="inlineStr">
        <is>
          <r>
            <t xml:space="preserve">FONTE</t>
          </r>
        </is>
      </c>
      <c r="D654" s="17" t="inlineStr"/>
      <c r="E654" s="17" t="inlineStr">
        <is>
          <r>
            <t xml:space="preserve">UNID</t>
          </r>
        </is>
      </c>
      <c r="F654" s="17" t="inlineStr">
        <is>
          <r>
            <t xml:space="preserve">COEFICIENTE</t>
          </r>
        </is>
      </c>
      <c r="G654" s="17" t="inlineStr">
        <is>
          <r>
            <t xml:space="preserve">PREÇO UNITÁRIO</t>
          </r>
        </is>
      </c>
      <c r="H654" s="17" t="inlineStr">
        <is>
          <r>
            <t xml:space="preserve">TOTAL</t>
          </r>
        </is>
      </c>
    </row>
    <row r="655" customHeight="1" ht="29">
      <c r="A655" s="18" t="inlineStr">
        <is>
          <r>
            <t xml:space="preserve">F.04.000.026506</t>
          </r>
        </is>
      </c>
      <c r="B655" s="19" t="inlineStr">
        <is>
          <r>
            <t xml:space="preserve">Calço plástico para telha trapezoidal, 38 mm</t>
          </r>
        </is>
      </c>
      <c r="C655" s="18" t="inlineStr">
        <is>
          <r>
            <t xml:space="preserve">CDHU</t>
          </r>
        </is>
      </c>
      <c r="D655" s="18" t="inlineStr"/>
      <c r="E655" s="18" t="inlineStr">
        <is>
          <r>
            <t xml:space="preserve">UN</t>
          </r>
        </is>
      </c>
      <c r="F655" s="30" t="n">
        <v>3.0</v>
      </c>
      <c r="G655" s="21" t="n">
        <v>1.33</v>
      </c>
      <c r="H655" s="21" t="n">
        <f>ROUND(ROUND(F655,4)*G655,2)</f>
        <v>3.99</v>
      </c>
    </row>
    <row r="656" customHeight="1" ht="29">
      <c r="A656" s="18" t="inlineStr">
        <is>
          <r>
            <t xml:space="preserve">F.14.000.025529</t>
          </r>
        </is>
      </c>
      <c r="B656" s="19" t="inlineStr">
        <is>
          <r>
            <t xml:space="preserve">Cumeeira em chapa de aço galvalume pré-pintada, perfil trapezoidal, espessura de 0,50mm; ref. LR-40 da Perfilor, RT-40 da Regional, MBP-40 do Grupo MBP ou equivalente</t>
          </r>
        </is>
      </c>
      <c r="C656" s="18" t="inlineStr">
        <is>
          <r>
            <t xml:space="preserve">CDHU</t>
          </r>
        </is>
      </c>
      <c r="D656" s="18" t="inlineStr"/>
      <c r="E656" s="18" t="inlineStr">
        <is>
          <r>
            <t xml:space="preserve">M</t>
          </r>
        </is>
      </c>
      <c r="F656" s="30" t="n">
        <v>1.0</v>
      </c>
      <c r="G656" s="21" t="n">
        <v>61.82</v>
      </c>
      <c r="H656" s="21" t="n">
        <f>ROUND(ROUND(F656,4)*G656,2)</f>
        <v>61.82</v>
      </c>
    </row>
    <row r="657" customHeight="1" ht="29">
      <c r="A657" s="18" t="inlineStr">
        <is>
          <r>
            <t xml:space="preserve">E.03.000.026504</t>
          </r>
        </is>
      </c>
      <c r="B657" s="19" t="inlineStr">
        <is>
          <r>
            <t xml:space="preserve">Gancho de 1/4´ com porca e arruela, 550 mm</t>
          </r>
        </is>
      </c>
      <c r="C657" s="18" t="inlineStr">
        <is>
          <r>
            <t xml:space="preserve">CDHU</t>
          </r>
        </is>
      </c>
      <c r="D657" s="18" t="inlineStr"/>
      <c r="E657" s="18" t="inlineStr">
        <is>
          <r>
            <t xml:space="preserve">UN</t>
          </r>
        </is>
      </c>
      <c r="F657" s="30" t="n">
        <v>3.0</v>
      </c>
      <c r="G657" s="21" t="n">
        <v>3.11</v>
      </c>
      <c r="H657" s="21" t="n">
        <f>ROUND(ROUND(F657,4)*G657,2)</f>
        <v>9.33</v>
      </c>
    </row>
    <row r="658" customHeight="1" ht="15">
      <c r="A658" s="2" t="inlineStr"/>
      <c r="B658" s="2" t="inlineStr"/>
      <c r="C658" s="2" t="inlineStr"/>
      <c r="D658" s="2" t="inlineStr"/>
      <c r="E658" s="2" t="inlineStr"/>
      <c r="F658" s="22" t="inlineStr">
        <is>
          <r>
            <t xml:space="preserve">TOTAL Material:</t>
          </r>
        </is>
      </c>
      <c r="G658" s="22" t="inlineStr"/>
      <c r="H658" s="23" t="n">
        <f>SUM(H655:H657)</f>
        <v>75.14</v>
      </c>
    </row>
    <row r="659" customHeight="1" ht="15">
      <c r="A659" s="16" t="inlineStr">
        <is>
          <r>
            <t xml:space="preserve">Mão de Obra</t>
          </r>
        </is>
      </c>
      <c r="B659" s="16" t="inlineStr"/>
      <c r="C659" s="17" t="inlineStr">
        <is>
          <r>
            <t xml:space="preserve">FONTE</t>
          </r>
        </is>
      </c>
      <c r="D659" s="17" t="inlineStr"/>
      <c r="E659" s="17" t="inlineStr">
        <is>
          <r>
            <t xml:space="preserve">UNID</t>
          </r>
        </is>
      </c>
      <c r="F659" s="17" t="inlineStr">
        <is>
          <r>
            <t xml:space="preserve">COEFICIENTE</t>
          </r>
        </is>
      </c>
      <c r="G659" s="17" t="inlineStr">
        <is>
          <r>
            <t xml:space="preserve">PREÇO UNITÁRIO</t>
          </r>
        </is>
      </c>
      <c r="H659" s="17" t="inlineStr">
        <is>
          <r>
            <t xml:space="preserve">TOTAL</t>
          </r>
        </is>
      </c>
    </row>
    <row r="660" customHeight="1" ht="29">
      <c r="A660" s="18" t="inlineStr">
        <is>
          <r>
            <t xml:space="preserve">B.01.000.010112</t>
          </r>
        </is>
      </c>
      <c r="B660" s="19" t="inlineStr">
        <is>
          <r>
            <t xml:space="preserve">Ajudante de carpinteiro</t>
          </r>
        </is>
      </c>
      <c r="C660" s="18" t="inlineStr">
        <is>
          <r>
            <t xml:space="preserve">CDHU</t>
          </r>
        </is>
      </c>
      <c r="D660" s="18" t="inlineStr"/>
      <c r="E660" s="18" t="inlineStr">
        <is>
          <r>
            <t xml:space="preserve">H</t>
          </r>
        </is>
      </c>
      <c r="F660" s="30" t="n">
        <v>0.2</v>
      </c>
      <c r="G660" s="21" t="n">
        <v>20.44</v>
      </c>
      <c r="H660" s="21" t="n">
        <f>ROUND(ROUND(F660,4)*G660,2)</f>
        <v>4.09</v>
      </c>
    </row>
    <row r="661" customHeight="1" ht="29">
      <c r="A661" s="18" t="inlineStr">
        <is>
          <r>
            <t xml:space="preserve">B.01.000.010111</t>
          </r>
        </is>
      </c>
      <c r="B661" s="19" t="inlineStr">
        <is>
          <r>
            <t xml:space="preserve">Carpinteiro</t>
          </r>
        </is>
      </c>
      <c r="C661" s="18" t="inlineStr">
        <is>
          <r>
            <t xml:space="preserve">CDHU</t>
          </r>
        </is>
      </c>
      <c r="D661" s="18" t="inlineStr"/>
      <c r="E661" s="18" t="inlineStr">
        <is>
          <r>
            <t xml:space="preserve">H</t>
          </r>
        </is>
      </c>
      <c r="F661" s="30" t="n">
        <v>0.2</v>
      </c>
      <c r="G661" s="21" t="n">
        <v>24.87</v>
      </c>
      <c r="H661" s="21" t="n">
        <f>ROUND(ROUND(F661,4)*G661,2)</f>
        <v>4.97</v>
      </c>
    </row>
    <row r="662" customHeight="1" ht="15">
      <c r="A662" s="2" t="inlineStr"/>
      <c r="B662" s="2" t="inlineStr"/>
      <c r="C662" s="2" t="inlineStr"/>
      <c r="D662" s="2" t="inlineStr"/>
      <c r="E662" s="2" t="inlineStr"/>
      <c r="F662" s="22" t="inlineStr">
        <is>
          <r>
            <t xml:space="preserve">TOTAL Mão de Obra:</t>
          </r>
        </is>
      </c>
      <c r="G662" s="22" t="inlineStr"/>
      <c r="H662" s="23" t="n">
        <f>SUM(H660:H661)</f>
        <v>9.06</v>
      </c>
    </row>
    <row r="663" customHeight="1" ht="15">
      <c r="A663" s="2" t="inlineStr"/>
      <c r="B663" s="2" t="inlineStr"/>
      <c r="C663" s="2" t="inlineStr"/>
      <c r="D663" s="2" t="inlineStr"/>
      <c r="E663" s="2" t="inlineStr"/>
      <c r="F663" s="24" t="inlineStr">
        <is>
          <r>
            <t xml:space="preserve">VALOR:</t>
          </r>
        </is>
      </c>
      <c r="G663" s="24" t="inlineStr"/>
      <c r="H663" s="25" t="n">
        <f>ROUND(SUM(H658,H662),2)</f>
        <v>84.2</v>
      </c>
    </row>
    <row r="664" customHeight="1" ht="10">
      <c r="A664" s="2" t="inlineStr"/>
      <c r="B664" s="2" t="inlineStr"/>
      <c r="C664" s="2" t="inlineStr"/>
      <c r="D664" s="2" t="inlineStr"/>
      <c r="E664" s="2" t="inlineStr"/>
      <c r="F664" s="14" t="inlineStr"/>
      <c r="G664" s="14" t="inlineStr"/>
      <c r="H664" s="14" t="inlineStr"/>
    </row>
    <row r="665" customHeight="1" ht="20">
      <c r="A665" s="15" t="inlineStr">
        <is>
          <r>
            <t xml:space="preserve">6.7. 07.04.001 Cumeeira e espigao embocados para telha ceramica (M)</t>
          </r>
        </is>
      </c>
      <c r="B665" s="15" t="inlineStr"/>
      <c r="C665" s="15" t="inlineStr"/>
      <c r="D665" s="15" t="inlineStr"/>
      <c r="E665" s="15" t="inlineStr"/>
      <c r="F665" s="15" t="inlineStr"/>
      <c r="G665" s="15" t="inlineStr"/>
      <c r="H665" s="15" t="inlineStr"/>
    </row>
    <row r="666" customHeight="1" ht="15">
      <c r="A666" s="16" t="inlineStr">
        <is>
          <r>
            <t xml:space="preserve">Material</t>
          </r>
        </is>
      </c>
      <c r="B666" s="16" t="inlineStr"/>
      <c r="C666" s="17" t="inlineStr">
        <is>
          <r>
            <t xml:space="preserve">FONTE</t>
          </r>
        </is>
      </c>
      <c r="D666" s="17" t="inlineStr"/>
      <c r="E666" s="17" t="inlineStr">
        <is>
          <r>
            <t xml:space="preserve">UNID</t>
          </r>
        </is>
      </c>
      <c r="F666" s="17" t="inlineStr">
        <is>
          <r>
            <t xml:space="preserve">COEFICIENTE</t>
          </r>
        </is>
      </c>
      <c r="G666" s="17" t="inlineStr">
        <is>
          <r>
            <t xml:space="preserve">PREÇO UNITÁRIO</t>
          </r>
        </is>
      </c>
      <c r="H666" s="17" t="inlineStr">
        <is>
          <r>
            <t xml:space="preserve">TOTAL</t>
          </r>
        </is>
      </c>
    </row>
    <row r="667" customHeight="1" ht="15">
      <c r="A667" s="18" t="inlineStr">
        <is>
          <r>
            <t xml:space="preserve">2.05.03</t>
          </r>
        </is>
      </c>
      <c r="B667" s="19" t="inlineStr">
        <is>
          <r>
            <t xml:space="preserve">AREIA</t>
          </r>
        </is>
      </c>
      <c r="C667" s="18" t="inlineStr">
        <is>
          <r>
            <t xml:space="preserve">FDE</t>
          </r>
        </is>
      </c>
      <c r="D667" s="18" t="inlineStr"/>
      <c r="E667" s="18" t="inlineStr">
        <is>
          <r>
            <t xml:space="preserve">M3</t>
          </r>
        </is>
      </c>
      <c r="F667" s="20" t="n">
        <v>0.007</v>
      </c>
      <c r="G667" s="21" t="n">
        <v>173.7</v>
      </c>
      <c r="H667" s="21" t="n">
        <f>TRUNC(TRUNC(F667,5)*G667,2)</f>
        <v>1.21</v>
      </c>
    </row>
    <row r="668" customHeight="1" ht="15">
      <c r="A668" s="18" t="inlineStr">
        <is>
          <r>
            <t xml:space="preserve">2.05.05</t>
          </r>
        </is>
      </c>
      <c r="B668" s="19" t="inlineStr">
        <is>
          <r>
            <t xml:space="preserve">CAL HIDRATADA</t>
          </r>
        </is>
      </c>
      <c r="C668" s="18" t="inlineStr">
        <is>
          <r>
            <t xml:space="preserve">FDE</t>
          </r>
        </is>
      </c>
      <c r="D668" s="18" t="inlineStr"/>
      <c r="E668" s="18" t="inlineStr">
        <is>
          <r>
            <t xml:space="preserve">KG</t>
          </r>
        </is>
      </c>
      <c r="F668" s="20" t="n">
        <v>1.13</v>
      </c>
      <c r="G668" s="21" t="n">
        <v>0.88</v>
      </c>
      <c r="H668" s="21" t="n">
        <f>TRUNC(TRUNC(F668,5)*G668,2)</f>
        <v>0.99</v>
      </c>
    </row>
    <row r="669" customHeight="1" ht="15">
      <c r="A669" s="18" t="inlineStr">
        <is>
          <r>
            <t xml:space="preserve">2.05.08</t>
          </r>
        </is>
      </c>
      <c r="B669" s="19" t="inlineStr">
        <is>
          <r>
            <t xml:space="preserve">CIMENTO</t>
          </r>
        </is>
      </c>
      <c r="C669" s="18" t="inlineStr">
        <is>
          <r>
            <t xml:space="preserve">FDE</t>
          </r>
        </is>
      </c>
      <c r="D669" s="18" t="inlineStr"/>
      <c r="E669" s="18" t="inlineStr">
        <is>
          <r>
            <t xml:space="preserve">KG</t>
          </r>
        </is>
      </c>
      <c r="F669" s="20" t="n">
        <v>0.6</v>
      </c>
      <c r="G669" s="21" t="n">
        <v>0.67</v>
      </c>
      <c r="H669" s="21" t="n">
        <f>TRUNC(TRUNC(F669,5)*G669,2)</f>
        <v>0.4</v>
      </c>
    </row>
    <row r="670" customHeight="1" ht="15">
      <c r="A670" s="18" t="inlineStr">
        <is>
          <r>
            <t xml:space="preserve">2.60.77</t>
          </r>
        </is>
      </c>
      <c r="B670" s="19" t="inlineStr">
        <is>
          <r>
            <t xml:space="preserve">CUMEEIRA E ESPIGAO P/TELHA CERAMICA</t>
          </r>
        </is>
      </c>
      <c r="C670" s="18" t="inlineStr">
        <is>
          <r>
            <t xml:space="preserve">FDE</t>
          </r>
        </is>
      </c>
      <c r="D670" s="18" t="inlineStr"/>
      <c r="E670" s="18" t="inlineStr">
        <is>
          <r>
            <t xml:space="preserve">UN</t>
          </r>
        </is>
      </c>
      <c r="F670" s="20" t="n">
        <v>4.0</v>
      </c>
      <c r="G670" s="21" t="n">
        <v>3.81</v>
      </c>
      <c r="H670" s="21" t="n">
        <f>TRUNC(TRUNC(F670,5)*G670,2)</f>
        <v>15.24</v>
      </c>
    </row>
    <row r="671" customHeight="1" ht="15">
      <c r="A671" s="2" t="inlineStr"/>
      <c r="B671" s="2" t="inlineStr"/>
      <c r="C671" s="2" t="inlineStr"/>
      <c r="D671" s="2" t="inlineStr"/>
      <c r="E671" s="2" t="inlineStr"/>
      <c r="F671" s="22" t="inlineStr">
        <is>
          <r>
            <t xml:space="preserve">TOTAL Material:</t>
          </r>
        </is>
      </c>
      <c r="G671" s="22" t="inlineStr"/>
      <c r="H671" s="23" t="n">
        <f>SUM(H667:H670)</f>
        <v>17.84</v>
      </c>
    </row>
    <row r="672" customHeight="1" ht="15">
      <c r="A672" s="16" t="inlineStr">
        <is>
          <r>
            <t xml:space="preserve">Mão de Obra</t>
          </r>
        </is>
      </c>
      <c r="B672" s="16" t="inlineStr"/>
      <c r="C672" s="17" t="inlineStr">
        <is>
          <r>
            <t xml:space="preserve">FONTE</t>
          </r>
        </is>
      </c>
      <c r="D672" s="17" t="inlineStr"/>
      <c r="E672" s="17" t="inlineStr">
        <is>
          <r>
            <t xml:space="preserve">UNID</t>
          </r>
        </is>
      </c>
      <c r="F672" s="17" t="inlineStr">
        <is>
          <r>
            <t xml:space="preserve">COEFICIENTE</t>
          </r>
        </is>
      </c>
      <c r="G672" s="17" t="inlineStr">
        <is>
          <r>
            <t xml:space="preserve">PREÇO UNITÁRIO</t>
          </r>
        </is>
      </c>
      <c r="H672" s="17" t="inlineStr">
        <is>
          <r>
            <t xml:space="preserve">TOTAL</t>
          </r>
        </is>
      </c>
    </row>
    <row r="673" customHeight="1" ht="15">
      <c r="A673" s="18" t="inlineStr">
        <is>
          <r>
            <t xml:space="preserve">1.01.39</t>
          </r>
        </is>
      </c>
      <c r="B673" s="19" t="inlineStr">
        <is>
          <r>
            <t xml:space="preserve">PEDREIRO</t>
          </r>
        </is>
      </c>
      <c r="C673" s="18" t="inlineStr">
        <is>
          <r>
            <t xml:space="preserve">FDE</t>
          </r>
        </is>
      </c>
      <c r="D673" s="18" t="inlineStr"/>
      <c r="E673" s="18" t="inlineStr">
        <is>
          <r>
            <t xml:space="preserve">H</t>
          </r>
        </is>
      </c>
      <c r="F673" s="20" t="n">
        <v>0.4</v>
      </c>
      <c r="G673" s="21" t="n">
        <v>27.08</v>
      </c>
      <c r="H673" s="21" t="n">
        <f>TRUNC(TRUNC(F673,5)*G673,2)</f>
        <v>10.83</v>
      </c>
    </row>
    <row r="674" customHeight="1" ht="15">
      <c r="A674" s="18" t="inlineStr">
        <is>
          <r>
            <t xml:space="preserve">1.01.46</t>
          </r>
        </is>
      </c>
      <c r="B674" s="19" t="inlineStr">
        <is>
          <r>
            <t xml:space="preserve">SERVENTE</t>
          </r>
        </is>
      </c>
      <c r="C674" s="18" t="inlineStr">
        <is>
          <r>
            <t xml:space="preserve">FDE</t>
          </r>
        </is>
      </c>
      <c r="D674" s="18" t="inlineStr"/>
      <c r="E674" s="18" t="inlineStr">
        <is>
          <r>
            <t xml:space="preserve">H</t>
          </r>
        </is>
      </c>
      <c r="F674" s="20" t="n">
        <v>0.4</v>
      </c>
      <c r="G674" s="21" t="n">
        <v>22.33</v>
      </c>
      <c r="H674" s="21" t="n">
        <f>TRUNC(TRUNC(F674,5)*G674,2)</f>
        <v>8.93</v>
      </c>
    </row>
    <row r="675" customHeight="1" ht="15">
      <c r="A675" s="2" t="inlineStr"/>
      <c r="B675" s="2" t="inlineStr"/>
      <c r="C675" s="2" t="inlineStr"/>
      <c r="D675" s="2" t="inlineStr"/>
      <c r="E675" s="2" t="inlineStr"/>
      <c r="F675" s="22" t="inlineStr">
        <is>
          <r>
            <t xml:space="preserve">TOTAL Mão de Obra:</t>
          </r>
        </is>
      </c>
      <c r="G675" s="22" t="inlineStr"/>
      <c r="H675" s="23" t="n">
        <f>SUM(H673:H674)</f>
        <v>19.76</v>
      </c>
    </row>
    <row r="676" customHeight="1" ht="15">
      <c r="A676" s="2" t="inlineStr"/>
      <c r="B676" s="2" t="inlineStr"/>
      <c r="C676" s="2" t="inlineStr"/>
      <c r="D676" s="2" t="inlineStr"/>
      <c r="E676" s="2" t="inlineStr"/>
      <c r="F676" s="24" t="inlineStr">
        <is>
          <r>
            <t xml:space="preserve">VALOR:</t>
          </r>
        </is>
      </c>
      <c r="G676" s="24" t="inlineStr"/>
      <c r="H676" s="25" t="n">
        <f>ROUND(SUM(H671,H675),2)</f>
        <v>37.62</v>
      </c>
    </row>
    <row r="677" customHeight="1" ht="10">
      <c r="A677" s="2" t="inlineStr"/>
      <c r="B677" s="2" t="inlineStr"/>
      <c r="C677" s="2" t="inlineStr"/>
      <c r="D677" s="2" t="inlineStr"/>
      <c r="E677" s="2" t="inlineStr"/>
      <c r="F677" s="14" t="inlineStr"/>
      <c r="G677" s="14" t="inlineStr"/>
      <c r="H677" s="14" t="inlineStr"/>
    </row>
    <row r="678" customHeight="1" ht="27">
      <c r="A678" s="15" t="inlineStr">
        <is>
          <r>
            <t xml:space="preserve">7.1. 91314 KIT DE PORTA DE MADEIRA PARA PINTURA, SEMI-OCA (LEVE OU MÉDIA), PADRÃO POPULAR, 80X210CM, ESPESSURA DE 3,5CM, ITENS INCLUSOS: DOBRADIÇAS, MONTAGEM E INSTALAÇÃO DO BATENTE, FECHADURA COM EXECUÇÃO DO FURO - FORNECIMENTO E INSTALAÇÃO. AF_10/2025 (UN)</t>
          </r>
        </is>
      </c>
      <c r="B678" s="15" t="inlineStr"/>
      <c r="C678" s="15" t="inlineStr"/>
      <c r="D678" s="15" t="inlineStr"/>
      <c r="E678" s="15" t="inlineStr"/>
      <c r="F678" s="15" t="inlineStr"/>
      <c r="G678" s="15" t="inlineStr"/>
      <c r="H678" s="15" t="inlineStr"/>
    </row>
    <row r="679" customHeight="1" ht="15">
      <c r="A679" s="16" t="inlineStr">
        <is>
          <r>
            <t xml:space="preserve">Serviço</t>
          </r>
        </is>
      </c>
      <c r="B679" s="16" t="inlineStr"/>
      <c r="C679" s="17" t="inlineStr">
        <is>
          <r>
            <t xml:space="preserve">FONTE</t>
          </r>
        </is>
      </c>
      <c r="D679" s="17" t="inlineStr"/>
      <c r="E679" s="17" t="inlineStr">
        <is>
          <r>
            <t xml:space="preserve">UNID</t>
          </r>
        </is>
      </c>
      <c r="F679" s="17" t="inlineStr">
        <is>
          <r>
            <t xml:space="preserve">COEFICIENTE</t>
          </r>
        </is>
      </c>
      <c r="G679" s="17" t="inlineStr">
        <is>
          <r>
            <t xml:space="preserve">PREÇO UNITÁRIO</t>
          </r>
        </is>
      </c>
      <c r="H679" s="17" t="inlineStr">
        <is>
          <r>
            <t xml:space="preserve">TOTAL</t>
          </r>
        </is>
      </c>
    </row>
    <row r="680" customHeight="1" ht="29">
      <c r="A680" s="18" t="inlineStr">
        <is>
          <r>
            <t xml:space="preserve">100660</t>
          </r>
        </is>
      </c>
      <c r="B680" s="19" t="inlineStr">
        <is>
          <r>
            <t xml:space="preserve">ALIZAR DE 5X1,5CM PARA PORTA FIXADO COM PREGOS, PADRÃO POPULAR - FORNECIMENTO E INSTALAÇÃO. AF_10/2025</t>
          </r>
        </is>
      </c>
      <c r="C680" s="18" t="inlineStr">
        <is>
          <r>
            <t xml:space="preserve">SINAPI</t>
          </r>
        </is>
      </c>
      <c r="D680" s="18" t="inlineStr"/>
      <c r="E680" s="18" t="inlineStr">
        <is>
          <r>
            <t xml:space="preserve">M</t>
          </r>
        </is>
      </c>
      <c r="F680" s="26" t="n">
        <v>10.0</v>
      </c>
      <c r="G680" s="21" t="n">
        <v>10.04</v>
      </c>
      <c r="H680" s="21" t="n">
        <f>TRUNC(TRUNC(F680,8)*G680,2)</f>
        <v>100.4</v>
      </c>
    </row>
    <row r="681" customHeight="1" ht="29">
      <c r="A681" s="18" t="inlineStr">
        <is>
          <r>
            <t xml:space="preserve">91292</t>
          </r>
        </is>
      </c>
      <c r="B681" s="19" t="inlineStr">
        <is>
          <r>
            <t xml:space="preserve">BATENTE PARA PORTA DE MADEIRA, FIXAÇÃO COM ARGAMASSA, PADRÃO POPULAR. FORNECIMENTO E INSTALAÇÃO. AF_10/2025</t>
          </r>
        </is>
      </c>
      <c r="C681" s="18" t="inlineStr">
        <is>
          <r>
            <t xml:space="preserve">SINAPI</t>
          </r>
        </is>
      </c>
      <c r="D681" s="18" t="inlineStr"/>
      <c r="E681" s="18" t="inlineStr">
        <is>
          <r>
            <t xml:space="preserve">UN</t>
          </r>
        </is>
      </c>
      <c r="F681" s="26" t="n">
        <v>1.0</v>
      </c>
      <c r="G681" s="21" t="n">
        <v>461.68</v>
      </c>
      <c r="H681" s="21" t="n">
        <f>TRUNC(TRUNC(F681,8)*G681,2)</f>
        <v>461.68</v>
      </c>
    </row>
    <row r="682" customHeight="1" ht="38">
      <c r="A682" s="18" t="inlineStr">
        <is>
          <r>
            <t xml:space="preserve">91304</t>
          </r>
        </is>
      </c>
      <c r="B682" s="19" t="inlineStr">
        <is>
          <r>
            <t xml:space="preserve">FECHADURA DE EMBUTIR COM CILINDRO, EXTERNA, COMPLETA, ACABAMENTO PADRÃO POPULAR, INCLUSO EXECUÇÃO DE FURO - FORNECIMENTO E INSTALAÇÃO. AF_10/2025</t>
          </r>
        </is>
      </c>
      <c r="C682" s="18" t="inlineStr">
        <is>
          <r>
            <t xml:space="preserve">SINAPI</t>
          </r>
        </is>
      </c>
      <c r="D682" s="18" t="inlineStr"/>
      <c r="E682" s="18" t="inlineStr">
        <is>
          <r>
            <t xml:space="preserve">UN</t>
          </r>
        </is>
      </c>
      <c r="F682" s="26" t="n">
        <v>1.0</v>
      </c>
      <c r="G682" s="21" t="n">
        <v>140.96</v>
      </c>
      <c r="H682" s="21" t="n">
        <f>TRUNC(TRUNC(F682,8)*G682,2)</f>
        <v>140.96</v>
      </c>
    </row>
    <row r="683" customHeight="1" ht="38">
      <c r="A683" s="18" t="inlineStr">
        <is>
          <r>
            <t xml:space="preserve">90822</t>
          </r>
        </is>
      </c>
      <c r="B683" s="19" t="inlineStr">
        <is>
          <r>
            <t xml:space="preserve">PORTA DE MADEIRA PARA PINTURA, SEMI-OCA (LEVE OU MÉDIA), 80X210CM, ESPESSURA DE 3,5CM, INCLUSO DOBRADIÇAS - FORNECIMENTO E INSTALAÇÃO. AF_10/2025</t>
          </r>
        </is>
      </c>
      <c r="C683" s="18" t="inlineStr">
        <is>
          <r>
            <t xml:space="preserve">SINAPI</t>
          </r>
        </is>
      </c>
      <c r="D683" s="18" t="inlineStr"/>
      <c r="E683" s="18" t="inlineStr">
        <is>
          <r>
            <t xml:space="preserve">UN</t>
          </r>
        </is>
      </c>
      <c r="F683" s="26" t="n">
        <v>1.0</v>
      </c>
      <c r="G683" s="21" t="n">
        <v>432.35</v>
      </c>
      <c r="H683" s="21" t="n">
        <f>TRUNC(TRUNC(F683,8)*G683,2)</f>
        <v>432.35</v>
      </c>
    </row>
    <row r="684" customHeight="1" ht="15">
      <c r="A684" s="2" t="inlineStr"/>
      <c r="B684" s="2" t="inlineStr"/>
      <c r="C684" s="2" t="inlineStr"/>
      <c r="D684" s="2" t="inlineStr"/>
      <c r="E684" s="2" t="inlineStr"/>
      <c r="F684" s="22" t="inlineStr">
        <is>
          <r>
            <t xml:space="preserve">TOTAL Serviço:</t>
          </r>
        </is>
      </c>
      <c r="G684" s="22" t="inlineStr"/>
      <c r="H684" s="23" t="n">
        <f>SUM(H680:H683)</f>
        <v>1135.39</v>
      </c>
    </row>
    <row r="685" customHeight="1" ht="15">
      <c r="A685" s="2" t="inlineStr"/>
      <c r="B685" s="2" t="inlineStr"/>
      <c r="C685" s="2" t="inlineStr"/>
      <c r="D685" s="2" t="inlineStr"/>
      <c r="E685" s="2" t="inlineStr"/>
      <c r="F685" s="24" t="inlineStr">
        <is>
          <r>
            <t xml:space="preserve">VALOR:</t>
          </r>
        </is>
      </c>
      <c r="G685" s="24" t="inlineStr"/>
      <c r="H685" s="25" t="n">
        <f>ROUND(SUM(H684),2)</f>
        <v>1135.39</v>
      </c>
    </row>
    <row r="686" customHeight="1" ht="10">
      <c r="A686" s="2" t="inlineStr"/>
      <c r="B686" s="2" t="inlineStr"/>
      <c r="C686" s="2" t="inlineStr"/>
      <c r="D686" s="2" t="inlineStr"/>
      <c r="E686" s="2" t="inlineStr"/>
      <c r="F686" s="14" t="inlineStr"/>
      <c r="G686" s="14" t="inlineStr"/>
      <c r="H686" s="14" t="inlineStr"/>
    </row>
    <row r="687" customHeight="1" ht="27">
      <c r="A687" s="15" t="inlineStr">
        <is>
          <r>
            <t xml:space="preserve">7.2. 91312 KIT DE PORTA DE MADEIRA PARA PINTURA, SEMI-OCA (LEVE OU MÉDIA), PADRÃO POPULAR, 60X210CM, ESPESSURA DE 3,5CM, ITENS INCLUSOS: DOBRADIÇAS, MONTAGEM E INSTALAÇÃO DO BATENTE, FECHADURA COM EXECUÇÃO DO FURO - FORNECIMENTO E INSTALAÇÃO. AF_10/2025 (UN)</t>
          </r>
        </is>
      </c>
      <c r="B687" s="15" t="inlineStr"/>
      <c r="C687" s="15" t="inlineStr"/>
      <c r="D687" s="15" t="inlineStr"/>
      <c r="E687" s="15" t="inlineStr"/>
      <c r="F687" s="15" t="inlineStr"/>
      <c r="G687" s="15" t="inlineStr"/>
      <c r="H687" s="15" t="inlineStr"/>
    </row>
    <row r="688" customHeight="1" ht="15">
      <c r="A688" s="16" t="inlineStr">
        <is>
          <r>
            <t xml:space="preserve">Serviço</t>
          </r>
        </is>
      </c>
      <c r="B688" s="16" t="inlineStr"/>
      <c r="C688" s="17" t="inlineStr">
        <is>
          <r>
            <t xml:space="preserve">FONTE</t>
          </r>
        </is>
      </c>
      <c r="D688" s="17" t="inlineStr"/>
      <c r="E688" s="17" t="inlineStr">
        <is>
          <r>
            <t xml:space="preserve">UNID</t>
          </r>
        </is>
      </c>
      <c r="F688" s="17" t="inlineStr">
        <is>
          <r>
            <t xml:space="preserve">COEFICIENTE</t>
          </r>
        </is>
      </c>
      <c r="G688" s="17" t="inlineStr">
        <is>
          <r>
            <t xml:space="preserve">PREÇO UNITÁRIO</t>
          </r>
        </is>
      </c>
      <c r="H688" s="17" t="inlineStr">
        <is>
          <r>
            <t xml:space="preserve">TOTAL</t>
          </r>
        </is>
      </c>
    </row>
    <row r="689" customHeight="1" ht="29">
      <c r="A689" s="18" t="inlineStr">
        <is>
          <r>
            <t xml:space="preserve">100660</t>
          </r>
        </is>
      </c>
      <c r="B689" s="19" t="inlineStr">
        <is>
          <r>
            <t xml:space="preserve">ALIZAR DE 5X1,5CM PARA PORTA FIXADO COM PREGOS, PADRÃO POPULAR - FORNECIMENTO E INSTALAÇÃO. AF_10/2025</t>
          </r>
        </is>
      </c>
      <c r="C689" s="18" t="inlineStr">
        <is>
          <r>
            <t xml:space="preserve">SINAPI</t>
          </r>
        </is>
      </c>
      <c r="D689" s="18" t="inlineStr"/>
      <c r="E689" s="18" t="inlineStr">
        <is>
          <r>
            <t xml:space="preserve">M</t>
          </r>
        </is>
      </c>
      <c r="F689" s="26" t="n">
        <v>9.6</v>
      </c>
      <c r="G689" s="21" t="n">
        <v>10.04</v>
      </c>
      <c r="H689" s="21" t="n">
        <f>TRUNC(TRUNC(F689,8)*G689,2)</f>
        <v>96.38</v>
      </c>
    </row>
    <row r="690" customHeight="1" ht="29">
      <c r="A690" s="18" t="inlineStr">
        <is>
          <r>
            <t xml:space="preserve">91292</t>
          </r>
        </is>
      </c>
      <c r="B690" s="19" t="inlineStr">
        <is>
          <r>
            <t xml:space="preserve">BATENTE PARA PORTA DE MADEIRA, FIXAÇÃO COM ARGAMASSA, PADRÃO POPULAR. FORNECIMENTO E INSTALAÇÃO. AF_10/2025</t>
          </r>
        </is>
      </c>
      <c r="C690" s="18" t="inlineStr">
        <is>
          <r>
            <t xml:space="preserve">SINAPI</t>
          </r>
        </is>
      </c>
      <c r="D690" s="18" t="inlineStr"/>
      <c r="E690" s="18" t="inlineStr">
        <is>
          <r>
            <t xml:space="preserve">UN</t>
          </r>
        </is>
      </c>
      <c r="F690" s="26" t="n">
        <v>1.0</v>
      </c>
      <c r="G690" s="21" t="n">
        <v>461.68</v>
      </c>
      <c r="H690" s="21" t="n">
        <f>TRUNC(TRUNC(F690,8)*G690,2)</f>
        <v>461.68</v>
      </c>
    </row>
    <row r="691" customHeight="1" ht="38">
      <c r="A691" s="18" t="inlineStr">
        <is>
          <r>
            <t xml:space="preserve">91305</t>
          </r>
        </is>
      </c>
      <c r="B691" s="19" t="inlineStr">
        <is>
          <r>
            <t xml:space="preserve">FECHADURA DE EMBUTIR SEM CILINDRO, PARA PORTA DE BANHEIRO, COMPLETA, ACABAMENTO PADRÃO POPULAR, INCLUSO EXECUÇÃO DE FURO - FORNECIMENTO E INSTALAÇÃO. AF_10/2025</t>
          </r>
        </is>
      </c>
      <c r="C691" s="18" t="inlineStr">
        <is>
          <r>
            <t xml:space="preserve">SINAPI</t>
          </r>
        </is>
      </c>
      <c r="D691" s="18" t="inlineStr"/>
      <c r="E691" s="18" t="inlineStr">
        <is>
          <r>
            <t xml:space="preserve">UN</t>
          </r>
        </is>
      </c>
      <c r="F691" s="26" t="n">
        <v>1.0</v>
      </c>
      <c r="G691" s="21" t="n">
        <v>136.43</v>
      </c>
      <c r="H691" s="21" t="n">
        <f>TRUNC(TRUNC(F691,8)*G691,2)</f>
        <v>136.43</v>
      </c>
    </row>
    <row r="692" customHeight="1" ht="38">
      <c r="A692" s="18" t="inlineStr">
        <is>
          <r>
            <t xml:space="preserve">90820</t>
          </r>
        </is>
      </c>
      <c r="B692" s="19" t="inlineStr">
        <is>
          <r>
            <t xml:space="preserve">PORTA DE MADEIRA PARA PINTURA, SEMI-OCA (LEVE OU MÉDIA), 60X210CM, ESPESSURA DE 3,5CM, INCLUSO DOBRADIÇAS - FORNECIMENTO E INSTALAÇÃO. AF_10/2025</t>
          </r>
        </is>
      </c>
      <c r="C692" s="18" t="inlineStr">
        <is>
          <r>
            <t xml:space="preserve">SINAPI</t>
          </r>
        </is>
      </c>
      <c r="D692" s="18" t="inlineStr"/>
      <c r="E692" s="18" t="inlineStr">
        <is>
          <r>
            <t xml:space="preserve">UN</t>
          </r>
        </is>
      </c>
      <c r="F692" s="26" t="n">
        <v>1.0</v>
      </c>
      <c r="G692" s="21" t="n">
        <v>393.83</v>
      </c>
      <c r="H692" s="21" t="n">
        <f>TRUNC(TRUNC(F692,8)*G692,2)</f>
        <v>393.83</v>
      </c>
    </row>
    <row r="693" customHeight="1" ht="15">
      <c r="A693" s="2" t="inlineStr"/>
      <c r="B693" s="2" t="inlineStr"/>
      <c r="C693" s="2" t="inlineStr"/>
      <c r="D693" s="2" t="inlineStr"/>
      <c r="E693" s="2" t="inlineStr"/>
      <c r="F693" s="22" t="inlineStr">
        <is>
          <r>
            <t xml:space="preserve">TOTAL Serviço:</t>
          </r>
        </is>
      </c>
      <c r="G693" s="22" t="inlineStr"/>
      <c r="H693" s="23" t="n">
        <f>SUM(H689:H692)</f>
        <v>1088.32</v>
      </c>
    </row>
    <row r="694" customHeight="1" ht="15">
      <c r="A694" s="2" t="inlineStr"/>
      <c r="B694" s="2" t="inlineStr"/>
      <c r="C694" s="2" t="inlineStr"/>
      <c r="D694" s="2" t="inlineStr"/>
      <c r="E694" s="2" t="inlineStr"/>
      <c r="F694" s="24" t="inlineStr">
        <is>
          <r>
            <t xml:space="preserve">VALOR:</t>
          </r>
        </is>
      </c>
      <c r="G694" s="24" t="inlineStr"/>
      <c r="H694" s="25" t="n">
        <f>ROUND(SUM(H693),2)</f>
        <v>1088.32</v>
      </c>
    </row>
    <row r="695" customHeight="1" ht="10">
      <c r="A695" s="2" t="inlineStr"/>
      <c r="B695" s="2" t="inlineStr"/>
      <c r="C695" s="2" t="inlineStr"/>
      <c r="D695" s="2" t="inlineStr"/>
      <c r="E695" s="2" t="inlineStr"/>
      <c r="F695" s="14" t="inlineStr"/>
      <c r="G695" s="14" t="inlineStr"/>
      <c r="H695" s="14" t="inlineStr"/>
    </row>
    <row r="696" customHeight="1" ht="20">
      <c r="A696" s="15" t="inlineStr">
        <is>
          <r>
            <t xml:space="preserve">8.1. 25.02.020 Porta de entrada de abrir em alumínio, sob medida (M2)</t>
          </r>
        </is>
      </c>
      <c r="B696" s="15" t="inlineStr"/>
      <c r="C696" s="15" t="inlineStr"/>
      <c r="D696" s="15" t="inlineStr"/>
      <c r="E696" s="15" t="inlineStr"/>
      <c r="F696" s="15" t="inlineStr"/>
      <c r="G696" s="15" t="inlineStr"/>
      <c r="H696" s="15" t="inlineStr"/>
    </row>
    <row r="697" customHeight="1" ht="15">
      <c r="A697" s="16" t="inlineStr">
        <is>
          <r>
            <t xml:space="preserve">Material</t>
          </r>
        </is>
      </c>
      <c r="B697" s="16" t="inlineStr"/>
      <c r="C697" s="17" t="inlineStr">
        <is>
          <r>
            <t xml:space="preserve">FONTE</t>
          </r>
        </is>
      </c>
      <c r="D697" s="17" t="inlineStr"/>
      <c r="E697" s="17" t="inlineStr">
        <is>
          <r>
            <t xml:space="preserve">UNID</t>
          </r>
        </is>
      </c>
      <c r="F697" s="17" t="inlineStr">
        <is>
          <r>
            <t xml:space="preserve">COEFICIENTE</t>
          </r>
        </is>
      </c>
      <c r="G697" s="17" t="inlineStr">
        <is>
          <r>
            <t xml:space="preserve">PREÇO UNITÁRIO</t>
          </r>
        </is>
      </c>
      <c r="H697" s="17" t="inlineStr">
        <is>
          <r>
            <t xml:space="preserve">TOTAL</t>
          </r>
        </is>
      </c>
    </row>
    <row r="698" customHeight="1" ht="29">
      <c r="A698" s="18" t="inlineStr">
        <is>
          <r>
            <t xml:space="preserve">B.04.000.020503</t>
          </r>
        </is>
      </c>
      <c r="B698" s="19" t="inlineStr">
        <is>
          <r>
            <t xml:space="preserve">Areia média lavada (a granel caçamba fechada)</t>
          </r>
        </is>
      </c>
      <c r="C698" s="18" t="inlineStr">
        <is>
          <r>
            <t xml:space="preserve">CDHU</t>
          </r>
        </is>
      </c>
      <c r="D698" s="18" t="inlineStr"/>
      <c r="E698" s="18" t="inlineStr">
        <is>
          <r>
            <t xml:space="preserve">M3</t>
          </r>
        </is>
      </c>
      <c r="F698" s="30" t="n">
        <v>0.0072</v>
      </c>
      <c r="G698" s="21" t="n">
        <v>170.0</v>
      </c>
      <c r="H698" s="21" t="n">
        <f>ROUND(ROUND(F698,4)*G698,2)</f>
        <v>1.22</v>
      </c>
    </row>
    <row r="699" customHeight="1" ht="29">
      <c r="A699" s="18" t="inlineStr">
        <is>
          <r>
            <t xml:space="preserve">B.02.000.020508</t>
          </r>
        </is>
      </c>
      <c r="B699" s="19" t="inlineStr">
        <is>
          <r>
            <t xml:space="preserve">Cimento CPII-E-32 (sacos de 50 kg)</t>
          </r>
        </is>
      </c>
      <c r="C699" s="18" t="inlineStr">
        <is>
          <r>
            <t xml:space="preserve">CDHU</t>
          </r>
        </is>
      </c>
      <c r="D699" s="18" t="inlineStr"/>
      <c r="E699" s="18" t="inlineStr">
        <is>
          <r>
            <t xml:space="preserve">KG</t>
          </r>
        </is>
      </c>
      <c r="F699" s="30" t="n">
        <v>2.03</v>
      </c>
      <c r="G699" s="21" t="n">
        <v>0.65</v>
      </c>
      <c r="H699" s="21" t="n">
        <f>ROUND(ROUND(F699,4)*G699,2)</f>
        <v>1.32</v>
      </c>
    </row>
    <row r="700" customHeight="1" ht="29">
      <c r="A700" s="18" t="inlineStr">
        <is>
          <r>
            <t xml:space="preserve">H.05.000.031128</t>
          </r>
        </is>
      </c>
      <c r="B700" s="19" t="inlineStr">
        <is>
          <r>
            <t xml:space="preserve">Porta de entrada em alumínio anodizado fosco L 30, 01 folha de giro, completa com batente e ferragem, sob medida</t>
          </r>
        </is>
      </c>
      <c r="C700" s="18" t="inlineStr">
        <is>
          <r>
            <t xml:space="preserve">CDHU</t>
          </r>
        </is>
      </c>
      <c r="D700" s="18" t="inlineStr"/>
      <c r="E700" s="18" t="inlineStr">
        <is>
          <r>
            <t xml:space="preserve">M2</t>
          </r>
        </is>
      </c>
      <c r="F700" s="30" t="n">
        <v>1.0</v>
      </c>
      <c r="G700" s="21" t="n">
        <v>932.77</v>
      </c>
      <c r="H700" s="21" t="n">
        <f>ROUND(ROUND(F700,4)*G700,2)</f>
        <v>932.77</v>
      </c>
    </row>
    <row r="701" customHeight="1" ht="15">
      <c r="A701" s="2" t="inlineStr"/>
      <c r="B701" s="2" t="inlineStr"/>
      <c r="C701" s="2" t="inlineStr"/>
      <c r="D701" s="2" t="inlineStr"/>
      <c r="E701" s="2" t="inlineStr"/>
      <c r="F701" s="22" t="inlineStr">
        <is>
          <r>
            <t xml:space="preserve">TOTAL Material:</t>
          </r>
        </is>
      </c>
      <c r="G701" s="22" t="inlineStr"/>
      <c r="H701" s="23" t="n">
        <f>SUM(H698:H700)</f>
        <v>935.31</v>
      </c>
    </row>
    <row r="702" customHeight="1" ht="15">
      <c r="A702" s="16" t="inlineStr">
        <is>
          <r>
            <t xml:space="preserve">Mão de Obra</t>
          </r>
        </is>
      </c>
      <c r="B702" s="16" t="inlineStr"/>
      <c r="C702" s="17" t="inlineStr">
        <is>
          <r>
            <t xml:space="preserve">FONTE</t>
          </r>
        </is>
      </c>
      <c r="D702" s="17" t="inlineStr"/>
      <c r="E702" s="17" t="inlineStr">
        <is>
          <r>
            <t xml:space="preserve">UNID</t>
          </r>
        </is>
      </c>
      <c r="F702" s="17" t="inlineStr">
        <is>
          <r>
            <t xml:space="preserve">COEFICIENTE</t>
          </r>
        </is>
      </c>
      <c r="G702" s="17" t="inlineStr">
        <is>
          <r>
            <t xml:space="preserve">PREÇO UNITÁRIO</t>
          </r>
        </is>
      </c>
      <c r="H702" s="17" t="inlineStr">
        <is>
          <r>
            <t xml:space="preserve">TOTAL</t>
          </r>
        </is>
      </c>
    </row>
    <row r="703" customHeight="1" ht="29">
      <c r="A703" s="18" t="inlineStr">
        <is>
          <r>
            <t xml:space="preserve">B.01.000.010139</t>
          </r>
        </is>
      </c>
      <c r="B703" s="19" t="inlineStr">
        <is>
          <r>
            <t xml:space="preserve">Pedreiro</t>
          </r>
        </is>
      </c>
      <c r="C703" s="18" t="inlineStr">
        <is>
          <r>
            <t xml:space="preserve">CDHU</t>
          </r>
        </is>
      </c>
      <c r="D703" s="18" t="inlineStr"/>
      <c r="E703" s="18" t="inlineStr">
        <is>
          <r>
            <t xml:space="preserve">H</t>
          </r>
        </is>
      </c>
      <c r="F703" s="30" t="n">
        <v>3.0</v>
      </c>
      <c r="G703" s="21" t="n">
        <v>24.87</v>
      </c>
      <c r="H703" s="21" t="n">
        <f>ROUND(ROUND(F703,4)*G703,2)</f>
        <v>74.61</v>
      </c>
    </row>
    <row r="704" customHeight="1" ht="29">
      <c r="A704" s="18" t="inlineStr">
        <is>
          <r>
            <t xml:space="preserve">B.01.000.010146</t>
          </r>
        </is>
      </c>
      <c r="B704" s="19" t="inlineStr">
        <is>
          <r>
            <t xml:space="preserve">Servente</t>
          </r>
        </is>
      </c>
      <c r="C704" s="18" t="inlineStr">
        <is>
          <r>
            <t xml:space="preserve">CDHU</t>
          </r>
        </is>
      </c>
      <c r="D704" s="18" t="inlineStr"/>
      <c r="E704" s="18" t="inlineStr">
        <is>
          <r>
            <t xml:space="preserve">H</t>
          </r>
        </is>
      </c>
      <c r="F704" s="30" t="n">
        <v>3.0</v>
      </c>
      <c r="G704" s="21" t="n">
        <v>20.44</v>
      </c>
      <c r="H704" s="21" t="n">
        <f>ROUND(ROUND(F704,4)*G704,2)</f>
        <v>61.32</v>
      </c>
    </row>
    <row r="705" customHeight="1" ht="15">
      <c r="A705" s="2" t="inlineStr"/>
      <c r="B705" s="2" t="inlineStr"/>
      <c r="C705" s="2" t="inlineStr"/>
      <c r="D705" s="2" t="inlineStr"/>
      <c r="E705" s="2" t="inlineStr"/>
      <c r="F705" s="22" t="inlineStr">
        <is>
          <r>
            <t xml:space="preserve">TOTAL Mão de Obra:</t>
          </r>
        </is>
      </c>
      <c r="G705" s="22" t="inlineStr"/>
      <c r="H705" s="23" t="n">
        <f>SUM(H703:H704)</f>
        <v>135.93</v>
      </c>
    </row>
    <row r="706" customHeight="1" ht="15">
      <c r="A706" s="2" t="inlineStr"/>
      <c r="B706" s="2" t="inlineStr"/>
      <c r="C706" s="2" t="inlineStr"/>
      <c r="D706" s="2" t="inlineStr"/>
      <c r="E706" s="2" t="inlineStr"/>
      <c r="F706" s="24" t="inlineStr">
        <is>
          <r>
            <t xml:space="preserve">VALOR:</t>
          </r>
        </is>
      </c>
      <c r="G706" s="24" t="inlineStr"/>
      <c r="H706" s="25" t="n">
        <f>ROUND(SUM(H701,H705),2)</f>
        <v>1071.24</v>
      </c>
    </row>
    <row r="707" customHeight="1" ht="10">
      <c r="A707" s="2" t="inlineStr"/>
      <c r="B707" s="2" t="inlineStr"/>
      <c r="C707" s="2" t="inlineStr"/>
      <c r="D707" s="2" t="inlineStr"/>
      <c r="E707" s="2" t="inlineStr"/>
      <c r="F707" s="14" t="inlineStr"/>
      <c r="G707" s="14" t="inlineStr"/>
      <c r="H707" s="14" t="inlineStr"/>
    </row>
    <row r="708" customHeight="1" ht="20">
      <c r="A708" s="15" t="inlineStr">
        <is>
          <r>
            <t xml:space="preserve">8.2. 25.02.060 Porta/portinhola tipo veneziana de abrir em alumínio, sob medida (M2)</t>
          </r>
        </is>
      </c>
      <c r="B708" s="15" t="inlineStr"/>
      <c r="C708" s="15" t="inlineStr"/>
      <c r="D708" s="15" t="inlineStr"/>
      <c r="E708" s="15" t="inlineStr"/>
      <c r="F708" s="15" t="inlineStr"/>
      <c r="G708" s="15" t="inlineStr"/>
      <c r="H708" s="15" t="inlineStr"/>
    </row>
    <row r="709" customHeight="1" ht="15">
      <c r="A709" s="16" t="inlineStr">
        <is>
          <r>
            <t xml:space="preserve">Material</t>
          </r>
        </is>
      </c>
      <c r="B709" s="16" t="inlineStr"/>
      <c r="C709" s="17" t="inlineStr">
        <is>
          <r>
            <t xml:space="preserve">FONTE</t>
          </r>
        </is>
      </c>
      <c r="D709" s="17" t="inlineStr"/>
      <c r="E709" s="17" t="inlineStr">
        <is>
          <r>
            <t xml:space="preserve">UNID</t>
          </r>
        </is>
      </c>
      <c r="F709" s="17" t="inlineStr">
        <is>
          <r>
            <t xml:space="preserve">COEFICIENTE</t>
          </r>
        </is>
      </c>
      <c r="G709" s="17" t="inlineStr">
        <is>
          <r>
            <t xml:space="preserve">PREÇO UNITÁRIO</t>
          </r>
        </is>
      </c>
      <c r="H709" s="17" t="inlineStr">
        <is>
          <r>
            <t xml:space="preserve">TOTAL</t>
          </r>
        </is>
      </c>
    </row>
    <row r="710" customHeight="1" ht="29">
      <c r="A710" s="18" t="inlineStr">
        <is>
          <r>
            <t xml:space="preserve">B.04.000.020503</t>
          </r>
        </is>
      </c>
      <c r="B710" s="19" t="inlineStr">
        <is>
          <r>
            <t xml:space="preserve">Areia média lavada (a granel caçamba fechada)</t>
          </r>
        </is>
      </c>
      <c r="C710" s="18" t="inlineStr">
        <is>
          <r>
            <t xml:space="preserve">CDHU</t>
          </r>
        </is>
      </c>
      <c r="D710" s="18" t="inlineStr"/>
      <c r="E710" s="18" t="inlineStr">
        <is>
          <r>
            <t xml:space="preserve">M3</t>
          </r>
        </is>
      </c>
      <c r="F710" s="30" t="n">
        <v>0.0072</v>
      </c>
      <c r="G710" s="21" t="n">
        <v>170.0</v>
      </c>
      <c r="H710" s="21" t="n">
        <f>ROUND(ROUND(F710,4)*G710,2)</f>
        <v>1.22</v>
      </c>
    </row>
    <row r="711" customHeight="1" ht="29">
      <c r="A711" s="18" t="inlineStr">
        <is>
          <r>
            <t xml:space="preserve">B.02.000.020508</t>
          </r>
        </is>
      </c>
      <c r="B711" s="19" t="inlineStr">
        <is>
          <r>
            <t xml:space="preserve">Cimento CPII-E-32 (sacos de 50 kg)</t>
          </r>
        </is>
      </c>
      <c r="C711" s="18" t="inlineStr">
        <is>
          <r>
            <t xml:space="preserve">CDHU</t>
          </r>
        </is>
      </c>
      <c r="D711" s="18" t="inlineStr"/>
      <c r="E711" s="18" t="inlineStr">
        <is>
          <r>
            <t xml:space="preserve">KG</t>
          </r>
        </is>
      </c>
      <c r="F711" s="30" t="n">
        <v>2.03</v>
      </c>
      <c r="G711" s="21" t="n">
        <v>0.65</v>
      </c>
      <c r="H711" s="21" t="n">
        <f>ROUND(ROUND(F711,4)*G711,2)</f>
        <v>1.32</v>
      </c>
    </row>
    <row r="712" customHeight="1" ht="29">
      <c r="A712" s="18" t="inlineStr">
        <is>
          <r>
            <t xml:space="preserve">H.05.000.090633</t>
          </r>
        </is>
      </c>
      <c r="B712" s="19" t="inlineStr">
        <is>
          <r>
            <t xml:space="preserve">Portinhola em alumínio anodizado fosco L16, tipo veneziana de abrir para abrigo, completa, com batente e ferragens, sob medida</t>
          </r>
        </is>
      </c>
      <c r="C712" s="18" t="inlineStr">
        <is>
          <r>
            <t xml:space="preserve">CDHU</t>
          </r>
        </is>
      </c>
      <c r="D712" s="18" t="inlineStr"/>
      <c r="E712" s="18" t="inlineStr">
        <is>
          <r>
            <t xml:space="preserve">M2</t>
          </r>
        </is>
      </c>
      <c r="F712" s="30" t="n">
        <v>1.0</v>
      </c>
      <c r="G712" s="21" t="n">
        <v>740.12</v>
      </c>
      <c r="H712" s="21" t="n">
        <f>ROUND(ROUND(F712,4)*G712,2)</f>
        <v>740.12</v>
      </c>
    </row>
    <row r="713" customHeight="1" ht="15">
      <c r="A713" s="2" t="inlineStr"/>
      <c r="B713" s="2" t="inlineStr"/>
      <c r="C713" s="2" t="inlineStr"/>
      <c r="D713" s="2" t="inlineStr"/>
      <c r="E713" s="2" t="inlineStr"/>
      <c r="F713" s="22" t="inlineStr">
        <is>
          <r>
            <t xml:space="preserve">TOTAL Material:</t>
          </r>
        </is>
      </c>
      <c r="G713" s="22" t="inlineStr"/>
      <c r="H713" s="23" t="n">
        <f>SUM(H710:H712)</f>
        <v>742.66</v>
      </c>
    </row>
    <row r="714" customHeight="1" ht="15">
      <c r="A714" s="16" t="inlineStr">
        <is>
          <r>
            <t xml:space="preserve">Mão de Obra</t>
          </r>
        </is>
      </c>
      <c r="B714" s="16" t="inlineStr"/>
      <c r="C714" s="17" t="inlineStr">
        <is>
          <r>
            <t xml:space="preserve">FONTE</t>
          </r>
        </is>
      </c>
      <c r="D714" s="17" t="inlineStr"/>
      <c r="E714" s="17" t="inlineStr">
        <is>
          <r>
            <t xml:space="preserve">UNID</t>
          </r>
        </is>
      </c>
      <c r="F714" s="17" t="inlineStr">
        <is>
          <r>
            <t xml:space="preserve">COEFICIENTE</t>
          </r>
        </is>
      </c>
      <c r="G714" s="17" t="inlineStr">
        <is>
          <r>
            <t xml:space="preserve">PREÇO UNITÁRIO</t>
          </r>
        </is>
      </c>
      <c r="H714" s="17" t="inlineStr">
        <is>
          <r>
            <t xml:space="preserve">TOTAL</t>
          </r>
        </is>
      </c>
    </row>
    <row r="715" customHeight="1" ht="29">
      <c r="A715" s="18" t="inlineStr">
        <is>
          <r>
            <t xml:space="preserve">B.01.000.010139</t>
          </r>
        </is>
      </c>
      <c r="B715" s="19" t="inlineStr">
        <is>
          <r>
            <t xml:space="preserve">Pedreiro</t>
          </r>
        </is>
      </c>
      <c r="C715" s="18" t="inlineStr">
        <is>
          <r>
            <t xml:space="preserve">CDHU</t>
          </r>
        </is>
      </c>
      <c r="D715" s="18" t="inlineStr"/>
      <c r="E715" s="18" t="inlineStr">
        <is>
          <r>
            <t xml:space="preserve">H</t>
          </r>
        </is>
      </c>
      <c r="F715" s="30" t="n">
        <v>3.0</v>
      </c>
      <c r="G715" s="21" t="n">
        <v>24.87</v>
      </c>
      <c r="H715" s="21" t="n">
        <f>ROUND(ROUND(F715,4)*G715,2)</f>
        <v>74.61</v>
      </c>
    </row>
    <row r="716" customHeight="1" ht="29">
      <c r="A716" s="18" t="inlineStr">
        <is>
          <r>
            <t xml:space="preserve">B.01.000.010146</t>
          </r>
        </is>
      </c>
      <c r="B716" s="19" t="inlineStr">
        <is>
          <r>
            <t xml:space="preserve">Servente</t>
          </r>
        </is>
      </c>
      <c r="C716" s="18" t="inlineStr">
        <is>
          <r>
            <t xml:space="preserve">CDHU</t>
          </r>
        </is>
      </c>
      <c r="D716" s="18" t="inlineStr"/>
      <c r="E716" s="18" t="inlineStr">
        <is>
          <r>
            <t xml:space="preserve">H</t>
          </r>
        </is>
      </c>
      <c r="F716" s="30" t="n">
        <v>3.0</v>
      </c>
      <c r="G716" s="21" t="n">
        <v>20.44</v>
      </c>
      <c r="H716" s="21" t="n">
        <f>ROUND(ROUND(F716,4)*G716,2)</f>
        <v>61.32</v>
      </c>
    </row>
    <row r="717" customHeight="1" ht="15">
      <c r="A717" s="2" t="inlineStr"/>
      <c r="B717" s="2" t="inlineStr"/>
      <c r="C717" s="2" t="inlineStr"/>
      <c r="D717" s="2" t="inlineStr"/>
      <c r="E717" s="2" t="inlineStr"/>
      <c r="F717" s="22" t="inlineStr">
        <is>
          <r>
            <t xml:space="preserve">TOTAL Mão de Obra:</t>
          </r>
        </is>
      </c>
      <c r="G717" s="22" t="inlineStr"/>
      <c r="H717" s="23" t="n">
        <f>SUM(H715:H716)</f>
        <v>135.93</v>
      </c>
    </row>
    <row r="718" customHeight="1" ht="15">
      <c r="A718" s="2" t="inlineStr"/>
      <c r="B718" s="2" t="inlineStr"/>
      <c r="C718" s="2" t="inlineStr"/>
      <c r="D718" s="2" t="inlineStr"/>
      <c r="E718" s="2" t="inlineStr"/>
      <c r="F718" s="24" t="inlineStr">
        <is>
          <r>
            <t xml:space="preserve">VALOR:</t>
          </r>
        </is>
      </c>
      <c r="G718" s="24" t="inlineStr"/>
      <c r="H718" s="25" t="n">
        <f>ROUND(SUM(H713,H717),2)</f>
        <v>878.59</v>
      </c>
    </row>
    <row r="719" customHeight="1" ht="10">
      <c r="A719" s="2" t="inlineStr"/>
      <c r="B719" s="2" t="inlineStr"/>
      <c r="C719" s="2" t="inlineStr"/>
      <c r="D719" s="2" t="inlineStr"/>
      <c r="E719" s="2" t="inlineStr"/>
      <c r="F719" s="14" t="inlineStr"/>
      <c r="G719" s="14" t="inlineStr"/>
      <c r="H719" s="14" t="inlineStr"/>
    </row>
    <row r="720" customHeight="1" ht="20">
      <c r="A720" s="15" t="inlineStr">
        <is>
          <r>
            <t xml:space="preserve">8.3. 100874 PUXADOR PARA PCD, FIXADO NA PORTA - FORNECIMENTO E INSTALAÇÃO. AF_01/2020 (UN)</t>
          </r>
        </is>
      </c>
      <c r="B720" s="15" t="inlineStr"/>
      <c r="C720" s="15" t="inlineStr"/>
      <c r="D720" s="15" t="inlineStr"/>
      <c r="E720" s="15" t="inlineStr"/>
      <c r="F720" s="15" t="inlineStr"/>
      <c r="G720" s="15" t="inlineStr"/>
      <c r="H720" s="15" t="inlineStr"/>
    </row>
    <row r="721" customHeight="1" ht="15">
      <c r="A721" s="16" t="inlineStr">
        <is>
          <r>
            <t xml:space="preserve">Material</t>
          </r>
        </is>
      </c>
      <c r="B721" s="16" t="inlineStr"/>
      <c r="C721" s="17" t="inlineStr">
        <is>
          <r>
            <t xml:space="preserve">FONTE</t>
          </r>
        </is>
      </c>
      <c r="D721" s="17" t="inlineStr"/>
      <c r="E721" s="17" t="inlineStr">
        <is>
          <r>
            <t xml:space="preserve">UNID</t>
          </r>
        </is>
      </c>
      <c r="F721" s="17" t="inlineStr">
        <is>
          <r>
            <t xml:space="preserve">COEFICIENTE</t>
          </r>
        </is>
      </c>
      <c r="G721" s="17" t="inlineStr">
        <is>
          <r>
            <t xml:space="preserve">PREÇO UNITÁRIO</t>
          </r>
        </is>
      </c>
      <c r="H721" s="17" t="inlineStr">
        <is>
          <r>
            <t xml:space="preserve">TOTAL</t>
          </r>
        </is>
      </c>
    </row>
    <row r="722" customHeight="1" ht="21">
      <c r="A722" s="18" t="inlineStr">
        <is>
          <r>
            <t xml:space="preserve">00036204</t>
          </r>
        </is>
      </c>
      <c r="B722" s="19" t="inlineStr">
        <is>
          <r>
            <t xml:space="preserve">BARRA DE APOIO RETA, EM ACO INOX POLIDO, COMPRIMENTO 60CM, DIAMETRO MINIMO 3 CM</t>
          </r>
        </is>
      </c>
      <c r="C722" s="18" t="inlineStr">
        <is>
          <r>
            <t xml:space="preserve">SINAPI</t>
          </r>
        </is>
      </c>
      <c r="D722" s="18" t="inlineStr"/>
      <c r="E722" s="18" t="inlineStr">
        <is>
          <r>
            <t xml:space="preserve">UN</t>
          </r>
        </is>
      </c>
      <c r="F722" s="26" t="n">
        <v>1.0</v>
      </c>
      <c r="G722" s="21" t="n">
        <v>168.34</v>
      </c>
      <c r="H722" s="21" t="n">
        <f>TRUNC(TRUNC(F722,8)*G722,2)</f>
        <v>168.34</v>
      </c>
    </row>
    <row r="723" customHeight="1" ht="29">
      <c r="A723" s="18" t="inlineStr">
        <is>
          <r>
            <t xml:space="preserve">00004351</t>
          </r>
        </is>
      </c>
      <c r="B723" s="19" t="inlineStr">
        <is>
          <r>
            <t xml:space="preserve">PARAFUSO NIQUELADO 3 1/2" COM ACABAMENTO CROMADO PARA FIXAR PECA SANITARIA, INCLUI PORCA CEGA, ARRUELA E BUCHA DE NYLON TAMANHO S-8</t>
          </r>
        </is>
      </c>
      <c r="C723" s="18" t="inlineStr">
        <is>
          <r>
            <t xml:space="preserve">SINAPI</t>
          </r>
        </is>
      </c>
      <c r="D723" s="18" t="inlineStr"/>
      <c r="E723" s="18" t="inlineStr">
        <is>
          <r>
            <t xml:space="preserve">UN</t>
          </r>
        </is>
      </c>
      <c r="F723" s="26" t="n">
        <v>6.0</v>
      </c>
      <c r="G723" s="21" t="n">
        <v>16.17</v>
      </c>
      <c r="H723" s="21" t="n">
        <f>TRUNC(TRUNC(F723,8)*G723,2)</f>
        <v>97.02</v>
      </c>
    </row>
    <row r="724" customHeight="1" ht="15">
      <c r="A724" s="2" t="inlineStr"/>
      <c r="B724" s="2" t="inlineStr"/>
      <c r="C724" s="2" t="inlineStr"/>
      <c r="D724" s="2" t="inlineStr"/>
      <c r="E724" s="2" t="inlineStr"/>
      <c r="F724" s="22" t="inlineStr">
        <is>
          <r>
            <t xml:space="preserve">TOTAL Material:</t>
          </r>
        </is>
      </c>
      <c r="G724" s="22" t="inlineStr"/>
      <c r="H724" s="23" t="n">
        <f>SUM(H722:H723)</f>
        <v>265.36</v>
      </c>
    </row>
    <row r="725" customHeight="1" ht="15">
      <c r="A725" s="16" t="inlineStr">
        <is>
          <r>
            <t xml:space="preserve">Mão de Obra com Encargos Complementares</t>
          </r>
        </is>
      </c>
      <c r="B725" s="16" t="inlineStr"/>
      <c r="C725" s="17" t="inlineStr">
        <is>
          <r>
            <t xml:space="preserve">FONTE</t>
          </r>
        </is>
      </c>
      <c r="D725" s="17" t="inlineStr"/>
      <c r="E725" s="17" t="inlineStr">
        <is>
          <r>
            <t xml:space="preserve">UNID</t>
          </r>
        </is>
      </c>
      <c r="F725" s="17" t="inlineStr">
        <is>
          <r>
            <t xml:space="preserve">COEFICIENTE</t>
          </r>
        </is>
      </c>
      <c r="G725" s="17" t="inlineStr">
        <is>
          <r>
            <t xml:space="preserve">PREÇO UNITÁRIO</t>
          </r>
        </is>
      </c>
      <c r="H725" s="17" t="inlineStr">
        <is>
          <r>
            <t xml:space="preserve">TOTAL</t>
          </r>
        </is>
      </c>
    </row>
    <row r="726" customHeight="1" ht="21">
      <c r="A726" s="18" t="inlineStr">
        <is>
          <r>
            <t xml:space="preserve">88267</t>
          </r>
        </is>
      </c>
      <c r="B726" s="19" t="inlineStr">
        <is>
          <r>
            <t xml:space="preserve">ENCANADOR OU BOMBEIRO HIDRÁULICO COM ENCARGOS COMPLEMENTARES</t>
          </r>
        </is>
      </c>
      <c r="C726" s="18" t="inlineStr">
        <is>
          <r>
            <t xml:space="preserve">SINAPI</t>
          </r>
        </is>
      </c>
      <c r="D726" s="18" t="inlineStr"/>
      <c r="E726" s="18" t="inlineStr">
        <is>
          <r>
            <t xml:space="preserve">H</t>
          </r>
        </is>
      </c>
      <c r="F726" s="26" t="n">
        <v>0.9485</v>
      </c>
      <c r="G726" s="21" t="n">
        <v>38.17</v>
      </c>
      <c r="H726" s="21" t="n">
        <f>TRUNC(TRUNC(F726,8)*G726,2)</f>
        <v>36.2</v>
      </c>
    </row>
    <row r="727" customHeight="1" ht="15">
      <c r="A727" s="18" t="inlineStr">
        <is>
          <r>
            <t xml:space="preserve">88316</t>
          </r>
        </is>
      </c>
      <c r="B727" s="19" t="inlineStr">
        <is>
          <r>
            <t xml:space="preserve">SERVENTE COM ENCARGOS COMPLEMENTARES</t>
          </r>
        </is>
      </c>
      <c r="C727" s="18" t="inlineStr">
        <is>
          <r>
            <t xml:space="preserve">SINAPI</t>
          </r>
        </is>
      </c>
      <c r="D727" s="18" t="inlineStr"/>
      <c r="E727" s="18" t="inlineStr">
        <is>
          <r>
            <t xml:space="preserve">H</t>
          </r>
        </is>
      </c>
      <c r="F727" s="26" t="n">
        <v>0.2988</v>
      </c>
      <c r="G727" s="21" t="n">
        <v>29.52</v>
      </c>
      <c r="H727" s="21" t="n">
        <f>TRUNC(TRUNC(F727,8)*G727,2)</f>
        <v>8.82</v>
      </c>
    </row>
    <row r="728" customHeight="1" ht="18">
      <c r="A728" s="2" t="inlineStr"/>
      <c r="B728" s="2" t="inlineStr"/>
      <c r="C728" s="2" t="inlineStr"/>
      <c r="D728" s="2" t="inlineStr"/>
      <c r="E728" s="2" t="inlineStr"/>
      <c r="F728" s="22" t="inlineStr">
        <is>
          <r>
            <t xml:space="preserve">TOTAL Mão de Obra com Encargos Complementares:</t>
          </r>
        </is>
      </c>
      <c r="G728" s="22" t="inlineStr"/>
      <c r="H728" s="23" t="n">
        <f>SUM(H726:H727)</f>
        <v>45.02</v>
      </c>
    </row>
    <row r="729" customHeight="1" ht="15">
      <c r="A729" s="2" t="inlineStr"/>
      <c r="B729" s="2" t="inlineStr"/>
      <c r="C729" s="2" t="inlineStr"/>
      <c r="D729" s="2" t="inlineStr"/>
      <c r="E729" s="2" t="inlineStr"/>
      <c r="F729" s="24" t="inlineStr">
        <is>
          <r>
            <t xml:space="preserve">VALOR:</t>
          </r>
        </is>
      </c>
      <c r="G729" s="24" t="inlineStr"/>
      <c r="H729" s="25" t="n">
        <f>ROUND(SUM(H724,H728),2)</f>
        <v>310.38</v>
      </c>
    </row>
    <row r="730" customHeight="1" ht="10">
      <c r="A730" s="2" t="inlineStr"/>
      <c r="B730" s="2" t="inlineStr"/>
      <c r="C730" s="2" t="inlineStr"/>
      <c r="D730" s="2" t="inlineStr"/>
      <c r="E730" s="2" t="inlineStr"/>
      <c r="F730" s="14" t="inlineStr"/>
      <c r="G730" s="14" t="inlineStr"/>
      <c r="H730" s="14" t="inlineStr"/>
    </row>
    <row r="731" customHeight="1" ht="20">
      <c r="A731" s="15" t="inlineStr">
        <is>
          <r>
            <t xml:space="preserve">8.4. D.04.000.030112 Folha de porta em madeira sarrafeada com película lisa para verniz 72x210cm (UN)</t>
          </r>
        </is>
      </c>
      <c r="B731" s="15" t="inlineStr"/>
      <c r="C731" s="15" t="inlineStr"/>
      <c r="D731" s="15" t="inlineStr"/>
      <c r="E731" s="15" t="inlineStr"/>
      <c r="F731" s="15" t="inlineStr"/>
      <c r="G731" s="15" t="inlineStr"/>
      <c r="H731" s="15" t="inlineStr"/>
    </row>
    <row r="732" customHeight="1" ht="15">
      <c r="A732" s="16" t="inlineStr">
        <is>
          <r>
            <t xml:space="preserve">Material</t>
          </r>
        </is>
      </c>
      <c r="B732" s="16" t="inlineStr"/>
      <c r="C732" s="17" t="inlineStr">
        <is>
          <r>
            <t xml:space="preserve">FONTE</t>
          </r>
        </is>
      </c>
      <c r="D732" s="17" t="inlineStr"/>
      <c r="E732" s="17" t="inlineStr">
        <is>
          <r>
            <t xml:space="preserve">UNID</t>
          </r>
        </is>
      </c>
      <c r="F732" s="17" t="inlineStr">
        <is>
          <r>
            <t xml:space="preserve">COEFICIENTE</t>
          </r>
        </is>
      </c>
      <c r="G732" s="17" t="inlineStr">
        <is>
          <r>
            <t xml:space="preserve">PREÇO UNITÁRIO</t>
          </r>
        </is>
      </c>
      <c r="H732" s="17" t="inlineStr">
        <is>
          <r>
            <t xml:space="preserve">TOTAL</t>
          </r>
        </is>
      </c>
    </row>
    <row r="733" customHeight="1" ht="29">
      <c r="A733" s="18" t="inlineStr">
        <is>
          <r>
            <t xml:space="preserve">D.04.000.030112</t>
          </r>
        </is>
      </c>
      <c r="B733" s="19" t="inlineStr">
        <is>
          <r>
            <t xml:space="preserve">Folha de porta em madeira sarrafeada com película lisa para verniz 72x210cm</t>
          </r>
        </is>
      </c>
      <c r="C733" s="18" t="inlineStr">
        <is>
          <r>
            <t xml:space="preserve">CDHU</t>
          </r>
        </is>
      </c>
      <c r="D733" s="18" t="inlineStr"/>
      <c r="E733" s="18" t="inlineStr">
        <is>
          <r>
            <t xml:space="preserve">UN</t>
          </r>
        </is>
      </c>
      <c r="F733" s="30" t="n">
        <v>1.0</v>
      </c>
      <c r="G733" s="21" t="n">
        <v>240.36</v>
      </c>
      <c r="H733" s="21" t="n">
        <f>ROUND(ROUND(F733,4)*G733,2)</f>
        <v>240.36</v>
      </c>
    </row>
    <row r="734" customHeight="1" ht="15">
      <c r="A734" s="2" t="inlineStr"/>
      <c r="B734" s="2" t="inlineStr"/>
      <c r="C734" s="2" t="inlineStr"/>
      <c r="D734" s="2" t="inlineStr"/>
      <c r="E734" s="2" t="inlineStr"/>
      <c r="F734" s="22" t="inlineStr">
        <is>
          <r>
            <t xml:space="preserve">TOTAL Material:</t>
          </r>
        </is>
      </c>
      <c r="G734" s="22" t="inlineStr"/>
      <c r="H734" s="23" t="n">
        <f>SUM(H733:H733)</f>
        <v>240.36</v>
      </c>
    </row>
    <row r="735" customHeight="1" ht="15">
      <c r="A735" s="2" t="inlineStr"/>
      <c r="B735" s="2" t="inlineStr"/>
      <c r="C735" s="2" t="inlineStr"/>
      <c r="D735" s="2" t="inlineStr"/>
      <c r="E735" s="2" t="inlineStr"/>
      <c r="F735" s="24" t="inlineStr">
        <is>
          <r>
            <t xml:space="preserve">VALOR:</t>
          </r>
        </is>
      </c>
      <c r="G735" s="24" t="inlineStr"/>
      <c r="H735" s="25" t="n">
        <f>ROUND(SUM(H734),2)</f>
        <v>240.36</v>
      </c>
    </row>
    <row r="736" customHeight="1" ht="10">
      <c r="A736" s="2" t="inlineStr"/>
      <c r="B736" s="2" t="inlineStr"/>
      <c r="C736" s="2" t="inlineStr"/>
      <c r="D736" s="2" t="inlineStr"/>
      <c r="E736" s="2" t="inlineStr"/>
      <c r="F736" s="14" t="inlineStr"/>
      <c r="G736" s="14" t="inlineStr"/>
      <c r="H736" s="14" t="inlineStr"/>
    </row>
    <row r="737" customHeight="1" ht="20">
      <c r="A737" s="15" t="inlineStr">
        <is>
          <r>
            <t xml:space="preserve">8.5. H.05.000.031127 Porta de entrada em alumínio anodizado fosco L 30 de correr, completa com batente e ferragem, sob medida (M2)</t>
          </r>
        </is>
      </c>
      <c r="B737" s="15" t="inlineStr"/>
      <c r="C737" s="15" t="inlineStr"/>
      <c r="D737" s="15" t="inlineStr"/>
      <c r="E737" s="15" t="inlineStr"/>
      <c r="F737" s="15" t="inlineStr"/>
      <c r="G737" s="15" t="inlineStr"/>
      <c r="H737" s="15" t="inlineStr"/>
    </row>
    <row r="738" customHeight="1" ht="15">
      <c r="A738" s="16" t="inlineStr">
        <is>
          <r>
            <t xml:space="preserve">Material</t>
          </r>
        </is>
      </c>
      <c r="B738" s="16" t="inlineStr"/>
      <c r="C738" s="17" t="inlineStr">
        <is>
          <r>
            <t xml:space="preserve">FONTE</t>
          </r>
        </is>
      </c>
      <c r="D738" s="17" t="inlineStr"/>
      <c r="E738" s="17" t="inlineStr">
        <is>
          <r>
            <t xml:space="preserve">UNID</t>
          </r>
        </is>
      </c>
      <c r="F738" s="17" t="inlineStr">
        <is>
          <r>
            <t xml:space="preserve">COEFICIENTE</t>
          </r>
        </is>
      </c>
      <c r="G738" s="17" t="inlineStr">
        <is>
          <r>
            <t xml:space="preserve">PREÇO UNITÁRIO</t>
          </r>
        </is>
      </c>
      <c r="H738" s="17" t="inlineStr">
        <is>
          <r>
            <t xml:space="preserve">TOTAL</t>
          </r>
        </is>
      </c>
    </row>
    <row r="739" customHeight="1" ht="29">
      <c r="A739" s="18" t="inlineStr">
        <is>
          <r>
            <t xml:space="preserve">H.05.000.031127</t>
          </r>
        </is>
      </c>
      <c r="B739" s="19" t="inlineStr">
        <is>
          <r>
            <t xml:space="preserve">Porta de entrada em alumínio anodizado fosco L 30 de correr, completa com batente e ferragem, sob medida</t>
          </r>
        </is>
      </c>
      <c r="C739" s="18" t="inlineStr">
        <is>
          <r>
            <t xml:space="preserve">CDHU</t>
          </r>
        </is>
      </c>
      <c r="D739" s="18" t="inlineStr"/>
      <c r="E739" s="18" t="inlineStr">
        <is>
          <r>
            <t xml:space="preserve">M2</t>
          </r>
        </is>
      </c>
      <c r="F739" s="30" t="n">
        <v>1.0</v>
      </c>
      <c r="G739" s="21" t="n">
        <v>1032.74</v>
      </c>
      <c r="H739" s="21" t="n">
        <f>ROUND(ROUND(F739,4)*G739,2)</f>
        <v>1032.74</v>
      </c>
    </row>
    <row r="740" customHeight="1" ht="15">
      <c r="A740" s="2" t="inlineStr"/>
      <c r="B740" s="2" t="inlineStr"/>
      <c r="C740" s="2" t="inlineStr"/>
      <c r="D740" s="2" t="inlineStr"/>
      <c r="E740" s="2" t="inlineStr"/>
      <c r="F740" s="22" t="inlineStr">
        <is>
          <r>
            <t xml:space="preserve">TOTAL Material:</t>
          </r>
        </is>
      </c>
      <c r="G740" s="22" t="inlineStr"/>
      <c r="H740" s="23" t="n">
        <f>SUM(H739:H739)</f>
        <v>1032.74</v>
      </c>
    </row>
    <row r="741" customHeight="1" ht="15">
      <c r="A741" s="2" t="inlineStr"/>
      <c r="B741" s="2" t="inlineStr"/>
      <c r="C741" s="2" t="inlineStr"/>
      <c r="D741" s="2" t="inlineStr"/>
      <c r="E741" s="2" t="inlineStr"/>
      <c r="F741" s="24" t="inlineStr">
        <is>
          <r>
            <t xml:space="preserve">VALOR:</t>
          </r>
        </is>
      </c>
      <c r="G741" s="24" t="inlineStr"/>
      <c r="H741" s="25" t="n">
        <f>ROUND(SUM(H740),2)</f>
        <v>1032.74</v>
      </c>
    </row>
    <row r="742" customHeight="1" ht="10">
      <c r="A742" s="2" t="inlineStr"/>
      <c r="B742" s="2" t="inlineStr"/>
      <c r="C742" s="2" t="inlineStr"/>
      <c r="D742" s="2" t="inlineStr"/>
      <c r="E742" s="2" t="inlineStr"/>
      <c r="F742" s="14" t="inlineStr"/>
      <c r="G742" s="14" t="inlineStr"/>
      <c r="H742" s="14" t="inlineStr"/>
    </row>
    <row r="743" customHeight="1" ht="20">
      <c r="A743" s="15" t="inlineStr">
        <is>
          <r>
            <t xml:space="preserve">8.6. 25.02.010 Porta de entrada de abrir em alumínio com vidro, linha comercial (M2)</t>
          </r>
        </is>
      </c>
      <c r="B743" s="15" t="inlineStr"/>
      <c r="C743" s="15" t="inlineStr"/>
      <c r="D743" s="15" t="inlineStr"/>
      <c r="E743" s="15" t="inlineStr"/>
      <c r="F743" s="15" t="inlineStr"/>
      <c r="G743" s="15" t="inlineStr"/>
      <c r="H743" s="15" t="inlineStr"/>
    </row>
    <row r="744" customHeight="1" ht="15">
      <c r="A744" s="16" t="inlineStr">
        <is>
          <r>
            <t xml:space="preserve">Material</t>
          </r>
        </is>
      </c>
      <c r="B744" s="16" t="inlineStr"/>
      <c r="C744" s="17" t="inlineStr">
        <is>
          <r>
            <t xml:space="preserve">FONTE</t>
          </r>
        </is>
      </c>
      <c r="D744" s="17" t="inlineStr"/>
      <c r="E744" s="17" t="inlineStr">
        <is>
          <r>
            <t xml:space="preserve">UNID</t>
          </r>
        </is>
      </c>
      <c r="F744" s="17" t="inlineStr">
        <is>
          <r>
            <t xml:space="preserve">COEFICIENTE</t>
          </r>
        </is>
      </c>
      <c r="G744" s="17" t="inlineStr">
        <is>
          <r>
            <t xml:space="preserve">PREÇO UNITÁRIO</t>
          </r>
        </is>
      </c>
      <c r="H744" s="17" t="inlineStr">
        <is>
          <r>
            <t xml:space="preserve">TOTAL</t>
          </r>
        </is>
      </c>
    </row>
    <row r="745" customHeight="1" ht="29">
      <c r="A745" s="18" t="inlineStr">
        <is>
          <r>
            <t xml:space="preserve">B.04.000.020503</t>
          </r>
        </is>
      </c>
      <c r="B745" s="19" t="inlineStr">
        <is>
          <r>
            <t xml:space="preserve">Areia média lavada (a granel caçamba fechada)</t>
          </r>
        </is>
      </c>
      <c r="C745" s="18" t="inlineStr">
        <is>
          <r>
            <t xml:space="preserve">CDHU</t>
          </r>
        </is>
      </c>
      <c r="D745" s="18" t="inlineStr"/>
      <c r="E745" s="18" t="inlineStr">
        <is>
          <r>
            <t xml:space="preserve">M3</t>
          </r>
        </is>
      </c>
      <c r="F745" s="30" t="n">
        <v>0.0072</v>
      </c>
      <c r="G745" s="21" t="n">
        <v>170.0</v>
      </c>
      <c r="H745" s="21" t="n">
        <f>ROUND(ROUND(F745,4)*G745,2)</f>
        <v>1.22</v>
      </c>
    </row>
    <row r="746" customHeight="1" ht="29">
      <c r="A746" s="18" t="inlineStr">
        <is>
          <r>
            <t xml:space="preserve">B.02.000.020508</t>
          </r>
        </is>
      </c>
      <c r="B746" s="19" t="inlineStr">
        <is>
          <r>
            <t xml:space="preserve">Cimento CPII-E-32 (sacos de 50 kg)</t>
          </r>
        </is>
      </c>
      <c r="C746" s="18" t="inlineStr">
        <is>
          <r>
            <t xml:space="preserve">CDHU</t>
          </r>
        </is>
      </c>
      <c r="D746" s="18" t="inlineStr"/>
      <c r="E746" s="18" t="inlineStr">
        <is>
          <r>
            <t xml:space="preserve">KG</t>
          </r>
        </is>
      </c>
      <c r="F746" s="30" t="n">
        <v>2.03</v>
      </c>
      <c r="G746" s="21" t="n">
        <v>0.65</v>
      </c>
      <c r="H746" s="21" t="n">
        <f>ROUND(ROUND(F746,4)*G746,2)</f>
        <v>1.32</v>
      </c>
    </row>
    <row r="747" customHeight="1" ht="29">
      <c r="A747" s="18" t="inlineStr">
        <is>
          <r>
            <t xml:space="preserve">H.05.000.031105</t>
          </r>
        </is>
      </c>
      <c r="B747" s="19" t="inlineStr">
        <is>
          <r>
            <t xml:space="preserve">Porta entrada de abrir em alumínio anodizado natural, com divisão horizontal com vidro e veneziana - linha 25 comercial</t>
          </r>
        </is>
      </c>
      <c r="C747" s="18" t="inlineStr">
        <is>
          <r>
            <t xml:space="preserve">CDHU</t>
          </r>
        </is>
      </c>
      <c r="D747" s="18" t="inlineStr"/>
      <c r="E747" s="18" t="inlineStr">
        <is>
          <r>
            <t xml:space="preserve">M2</t>
          </r>
        </is>
      </c>
      <c r="F747" s="30" t="n">
        <v>1.0</v>
      </c>
      <c r="G747" s="21" t="n">
        <v>408.2</v>
      </c>
      <c r="H747" s="21" t="n">
        <f>ROUND(ROUND(F747,4)*G747,2)</f>
        <v>408.2</v>
      </c>
    </row>
    <row r="748" customHeight="1" ht="15">
      <c r="A748" s="2" t="inlineStr"/>
      <c r="B748" s="2" t="inlineStr"/>
      <c r="C748" s="2" t="inlineStr"/>
      <c r="D748" s="2" t="inlineStr"/>
      <c r="E748" s="2" t="inlineStr"/>
      <c r="F748" s="22" t="inlineStr">
        <is>
          <r>
            <t xml:space="preserve">TOTAL Material:</t>
          </r>
        </is>
      </c>
      <c r="G748" s="22" t="inlineStr"/>
      <c r="H748" s="23" t="n">
        <f>SUM(H745:H747)</f>
        <v>410.74</v>
      </c>
    </row>
    <row r="749" customHeight="1" ht="15">
      <c r="A749" s="16" t="inlineStr">
        <is>
          <r>
            <t xml:space="preserve">Mão de Obra</t>
          </r>
        </is>
      </c>
      <c r="B749" s="16" t="inlineStr"/>
      <c r="C749" s="17" t="inlineStr">
        <is>
          <r>
            <t xml:space="preserve">FONTE</t>
          </r>
        </is>
      </c>
      <c r="D749" s="17" t="inlineStr"/>
      <c r="E749" s="17" t="inlineStr">
        <is>
          <r>
            <t xml:space="preserve">UNID</t>
          </r>
        </is>
      </c>
      <c r="F749" s="17" t="inlineStr">
        <is>
          <r>
            <t xml:space="preserve">COEFICIENTE</t>
          </r>
        </is>
      </c>
      <c r="G749" s="17" t="inlineStr">
        <is>
          <r>
            <t xml:space="preserve">PREÇO UNITÁRIO</t>
          </r>
        </is>
      </c>
      <c r="H749" s="17" t="inlineStr">
        <is>
          <r>
            <t xml:space="preserve">TOTAL</t>
          </r>
        </is>
      </c>
    </row>
    <row r="750" customHeight="1" ht="29">
      <c r="A750" s="18" t="inlineStr">
        <is>
          <r>
            <t xml:space="preserve">B.01.000.010139</t>
          </r>
        </is>
      </c>
      <c r="B750" s="19" t="inlineStr">
        <is>
          <r>
            <t xml:space="preserve">Pedreiro</t>
          </r>
        </is>
      </c>
      <c r="C750" s="18" t="inlineStr">
        <is>
          <r>
            <t xml:space="preserve">CDHU</t>
          </r>
        </is>
      </c>
      <c r="D750" s="18" t="inlineStr"/>
      <c r="E750" s="18" t="inlineStr">
        <is>
          <r>
            <t xml:space="preserve">H</t>
          </r>
        </is>
      </c>
      <c r="F750" s="30" t="n">
        <v>3.0</v>
      </c>
      <c r="G750" s="21" t="n">
        <v>24.87</v>
      </c>
      <c r="H750" s="21" t="n">
        <f>ROUND(ROUND(F750,4)*G750,2)</f>
        <v>74.61</v>
      </c>
    </row>
    <row r="751" customHeight="1" ht="29">
      <c r="A751" s="18" t="inlineStr">
        <is>
          <r>
            <t xml:space="preserve">B.01.000.010146</t>
          </r>
        </is>
      </c>
      <c r="B751" s="19" t="inlineStr">
        <is>
          <r>
            <t xml:space="preserve">Servente</t>
          </r>
        </is>
      </c>
      <c r="C751" s="18" t="inlineStr">
        <is>
          <r>
            <t xml:space="preserve">CDHU</t>
          </r>
        </is>
      </c>
      <c r="D751" s="18" t="inlineStr"/>
      <c r="E751" s="18" t="inlineStr">
        <is>
          <r>
            <t xml:space="preserve">H</t>
          </r>
        </is>
      </c>
      <c r="F751" s="30" t="n">
        <v>3.0</v>
      </c>
      <c r="G751" s="21" t="n">
        <v>20.44</v>
      </c>
      <c r="H751" s="21" t="n">
        <f>ROUND(ROUND(F751,4)*G751,2)</f>
        <v>61.32</v>
      </c>
    </row>
    <row r="752" customHeight="1" ht="15">
      <c r="A752" s="2" t="inlineStr"/>
      <c r="B752" s="2" t="inlineStr"/>
      <c r="C752" s="2" t="inlineStr"/>
      <c r="D752" s="2" t="inlineStr"/>
      <c r="E752" s="2" t="inlineStr"/>
      <c r="F752" s="22" t="inlineStr">
        <is>
          <r>
            <t xml:space="preserve">TOTAL Mão de Obra:</t>
          </r>
        </is>
      </c>
      <c r="G752" s="22" t="inlineStr"/>
      <c r="H752" s="23" t="n">
        <f>SUM(H750:H751)</f>
        <v>135.93</v>
      </c>
    </row>
    <row r="753" customHeight="1" ht="15">
      <c r="A753" s="2" t="inlineStr"/>
      <c r="B753" s="2" t="inlineStr"/>
      <c r="C753" s="2" t="inlineStr"/>
      <c r="D753" s="2" t="inlineStr"/>
      <c r="E753" s="2" t="inlineStr"/>
      <c r="F753" s="24" t="inlineStr">
        <is>
          <r>
            <t xml:space="preserve">VALOR:</t>
          </r>
        </is>
      </c>
      <c r="G753" s="24" t="inlineStr"/>
      <c r="H753" s="25" t="n">
        <f>ROUND(SUM(H748,H752),2)</f>
        <v>546.67</v>
      </c>
    </row>
    <row r="754" customHeight="1" ht="10">
      <c r="A754" s="2" t="inlineStr"/>
      <c r="B754" s="2" t="inlineStr"/>
      <c r="C754" s="2" t="inlineStr"/>
      <c r="D754" s="2" t="inlineStr"/>
      <c r="E754" s="2" t="inlineStr"/>
      <c r="F754" s="14" t="inlineStr"/>
      <c r="G754" s="14" t="inlineStr"/>
      <c r="H754" s="14" t="inlineStr"/>
    </row>
    <row r="755" customHeight="1" ht="27">
      <c r="A755" s="15" t="inlineStr">
        <is>
          <r>
            <t xml:space="preserve">8.7. 94569 JANELA DE ALUMÍNIO TIPO MAXIM-AR, BATENTE/ REQUADRO 3 A 14 CM, VIDRO INCLUSO, FIXAÇÃO COM PARAFUSO, SEM GUARNIÇÃO/ ALIZAR, DIMENSÕES 60X80 (A X L) CM, SEM ACABAMENTO, VEDAÇÃO COM SILICONE, EXCLUSIVE CONTRAMARCO - FORNECIMENTO E INSTALAÇÃO. AF_11/2024 (M2)</t>
          </r>
        </is>
      </c>
      <c r="B755" s="15" t="inlineStr"/>
      <c r="C755" s="15" t="inlineStr"/>
      <c r="D755" s="15" t="inlineStr"/>
      <c r="E755" s="15" t="inlineStr"/>
      <c r="F755" s="15" t="inlineStr"/>
      <c r="G755" s="15" t="inlineStr"/>
      <c r="H755" s="15" t="inlineStr"/>
    </row>
    <row r="756" customHeight="1" ht="15">
      <c r="A756" s="16" t="inlineStr">
        <is>
          <r>
            <t xml:space="preserve">Material</t>
          </r>
        </is>
      </c>
      <c r="B756" s="16" t="inlineStr"/>
      <c r="C756" s="17" t="inlineStr">
        <is>
          <r>
            <t xml:space="preserve">FONTE</t>
          </r>
        </is>
      </c>
      <c r="D756" s="17" t="inlineStr"/>
      <c r="E756" s="17" t="inlineStr">
        <is>
          <r>
            <t xml:space="preserve">UNID</t>
          </r>
        </is>
      </c>
      <c r="F756" s="17" t="inlineStr">
        <is>
          <r>
            <t xml:space="preserve">COEFICIENTE</t>
          </r>
        </is>
      </c>
      <c r="G756" s="17" t="inlineStr">
        <is>
          <r>
            <t xml:space="preserve">PREÇO UNITÁRIO</t>
          </r>
        </is>
      </c>
      <c r="H756" s="17" t="inlineStr">
        <is>
          <r>
            <t xml:space="preserve">TOTAL</t>
          </r>
        </is>
      </c>
    </row>
    <row r="757" customHeight="1" ht="29">
      <c r="A757" s="18" t="inlineStr">
        <is>
          <r>
            <t xml:space="preserve">00034381</t>
          </r>
        </is>
      </c>
      <c r="B757" s="19" t="inlineStr">
        <is>
          <r>
            <t xml:space="preserve">JANELA MAXIM-AR, EM ALUMINIO PERFIL 25, 60 X 80 CM (A X L), ACABAMENTO BRANCO OU BRILHANTE, BATENTE DE 4 A 5 CM, COM VIDRO 4 MM, SEM GUARNICAO/ALIZAR</t>
          </r>
        </is>
      </c>
      <c r="C757" s="18" t="inlineStr">
        <is>
          <r>
            <t xml:space="preserve">SINAPI</t>
          </r>
        </is>
      </c>
      <c r="D757" s="18" t="inlineStr"/>
      <c r="E757" s="18" t="inlineStr">
        <is>
          <r>
            <t xml:space="preserve">UN</t>
          </r>
        </is>
      </c>
      <c r="F757" s="26" t="n">
        <v>2.0833</v>
      </c>
      <c r="G757" s="21" t="n">
        <v>300.01</v>
      </c>
      <c r="H757" s="21" t="n">
        <f>TRUNC(TRUNC(F757,8)*G757,2)</f>
        <v>625.01</v>
      </c>
    </row>
    <row r="758" customHeight="1" ht="29">
      <c r="A758" s="18" t="inlineStr">
        <is>
          <r>
            <t xml:space="preserve">00004377</t>
          </r>
        </is>
      </c>
      <c r="B758" s="19" t="inlineStr">
        <is>
          <r>
            <t xml:space="preserve">PARAFUSO DE ACO ZINCADO COM ROSCA SOBERBA, CABECA CHATA E FENDA SIMPLES, DIAMETRO 4,2 MM, COMPRIMENTO * 32 * MM</t>
          </r>
        </is>
      </c>
      <c r="C758" s="18" t="inlineStr">
        <is>
          <r>
            <t xml:space="preserve">SINAPI</t>
          </r>
        </is>
      </c>
      <c r="D758" s="18" t="inlineStr"/>
      <c r="E758" s="18" t="inlineStr">
        <is>
          <r>
            <t xml:space="preserve">UN</t>
          </r>
        </is>
      </c>
      <c r="F758" s="26" t="n">
        <v>24.4</v>
      </c>
      <c r="G758" s="21" t="n">
        <v>0.18</v>
      </c>
      <c r="H758" s="21" t="n">
        <f>TRUNC(TRUNC(F758,8)*G758,2)</f>
        <v>4.39</v>
      </c>
    </row>
    <row r="759" customHeight="1" ht="15">
      <c r="A759" s="18" t="inlineStr">
        <is>
          <r>
            <t xml:space="preserve">00039961</t>
          </r>
        </is>
      </c>
      <c r="B759" s="19" t="inlineStr">
        <is>
          <r>
            <t xml:space="preserve">SILICONE ACETICO USO GERAL INCOLOR 280 G</t>
          </r>
        </is>
      </c>
      <c r="C759" s="18" t="inlineStr">
        <is>
          <r>
            <t xml:space="preserve">SINAPI</t>
          </r>
        </is>
      </c>
      <c r="D759" s="18" t="inlineStr"/>
      <c r="E759" s="18" t="inlineStr">
        <is>
          <r>
            <t xml:space="preserve">UN</t>
          </r>
        </is>
      </c>
      <c r="F759" s="26" t="n">
        <v>1.16875</v>
      </c>
      <c r="G759" s="21" t="n">
        <v>21.29</v>
      </c>
      <c r="H759" s="21" t="n">
        <f>TRUNC(TRUNC(F759,8)*G759,2)</f>
        <v>24.88</v>
      </c>
    </row>
    <row r="760" customHeight="1" ht="15">
      <c r="A760" s="2" t="inlineStr"/>
      <c r="B760" s="2" t="inlineStr"/>
      <c r="C760" s="2" t="inlineStr"/>
      <c r="D760" s="2" t="inlineStr"/>
      <c r="E760" s="2" t="inlineStr"/>
      <c r="F760" s="22" t="inlineStr">
        <is>
          <r>
            <t xml:space="preserve">TOTAL Material:</t>
          </r>
        </is>
      </c>
      <c r="G760" s="22" t="inlineStr"/>
      <c r="H760" s="23" t="n">
        <f>SUM(H757:H759)</f>
        <v>654.28</v>
      </c>
    </row>
    <row r="761" customHeight="1" ht="15">
      <c r="A761" s="16" t="inlineStr">
        <is>
          <r>
            <t xml:space="preserve">Mão de Obra com Encargos Complementares</t>
          </r>
        </is>
      </c>
      <c r="B761" s="16" t="inlineStr"/>
      <c r="C761" s="17" t="inlineStr">
        <is>
          <r>
            <t xml:space="preserve">FONTE</t>
          </r>
        </is>
      </c>
      <c r="D761" s="17" t="inlineStr"/>
      <c r="E761" s="17" t="inlineStr">
        <is>
          <r>
            <t xml:space="preserve">UNID</t>
          </r>
        </is>
      </c>
      <c r="F761" s="17" t="inlineStr">
        <is>
          <r>
            <t xml:space="preserve">COEFICIENTE</t>
          </r>
        </is>
      </c>
      <c r="G761" s="17" t="inlineStr">
        <is>
          <r>
            <t xml:space="preserve">PREÇO UNITÁRIO</t>
          </r>
        </is>
      </c>
      <c r="H761" s="17" t="inlineStr">
        <is>
          <r>
            <t xml:space="preserve">TOTAL</t>
          </r>
        </is>
      </c>
    </row>
    <row r="762" customHeight="1" ht="15">
      <c r="A762" s="18" t="inlineStr">
        <is>
          <r>
            <t xml:space="preserve">88309</t>
          </r>
        </is>
      </c>
      <c r="B762" s="19" t="inlineStr">
        <is>
          <r>
            <t xml:space="preserve">PEDREIRO COM ENCARGOS COMPLEMENTARES</t>
          </r>
        </is>
      </c>
      <c r="C762" s="18" t="inlineStr">
        <is>
          <r>
            <t xml:space="preserve">SINAPI</t>
          </r>
        </is>
      </c>
      <c r="D762" s="18" t="inlineStr"/>
      <c r="E762" s="18" t="inlineStr">
        <is>
          <r>
            <t xml:space="preserve">H</t>
          </r>
        </is>
      </c>
      <c r="F762" s="26" t="n">
        <v>1.0104139</v>
      </c>
      <c r="G762" s="21" t="n">
        <v>33.9</v>
      </c>
      <c r="H762" s="21" t="n">
        <f>TRUNC(TRUNC(F762,8)*G762,2)</f>
        <v>34.25</v>
      </c>
    </row>
    <row r="763" customHeight="1" ht="15">
      <c r="A763" s="18" t="inlineStr">
        <is>
          <r>
            <t xml:space="preserve">88316</t>
          </r>
        </is>
      </c>
      <c r="B763" s="19" t="inlineStr">
        <is>
          <r>
            <t xml:space="preserve">SERVENTE COM ENCARGOS COMPLEMENTARES</t>
          </r>
        </is>
      </c>
      <c r="C763" s="18" t="inlineStr">
        <is>
          <r>
            <t xml:space="preserve">SINAPI</t>
          </r>
        </is>
      </c>
      <c r="D763" s="18" t="inlineStr"/>
      <c r="E763" s="18" t="inlineStr">
        <is>
          <r>
            <t xml:space="preserve">H</t>
          </r>
        </is>
      </c>
      <c r="F763" s="26" t="n">
        <v>0.5052069</v>
      </c>
      <c r="G763" s="21" t="n">
        <v>29.52</v>
      </c>
      <c r="H763" s="21" t="n">
        <f>TRUNC(TRUNC(F763,8)*G763,2)</f>
        <v>14.91</v>
      </c>
    </row>
    <row r="764" customHeight="1" ht="18">
      <c r="A764" s="2" t="inlineStr"/>
      <c r="B764" s="2" t="inlineStr"/>
      <c r="C764" s="2" t="inlineStr"/>
      <c r="D764" s="2" t="inlineStr"/>
      <c r="E764" s="2" t="inlineStr"/>
      <c r="F764" s="22" t="inlineStr">
        <is>
          <r>
            <t xml:space="preserve">TOTAL Mão de Obra com Encargos Complementares:</t>
          </r>
        </is>
      </c>
      <c r="G764" s="22" t="inlineStr"/>
      <c r="H764" s="23" t="n">
        <f>SUM(H762:H763)</f>
        <v>49.16</v>
      </c>
    </row>
    <row r="765" customHeight="1" ht="15">
      <c r="A765" s="2" t="inlineStr"/>
      <c r="B765" s="2" t="inlineStr"/>
      <c r="C765" s="2" t="inlineStr"/>
      <c r="D765" s="2" t="inlineStr"/>
      <c r="E765" s="2" t="inlineStr"/>
      <c r="F765" s="24" t="inlineStr">
        <is>
          <r>
            <t xml:space="preserve">VALOR:</t>
          </r>
        </is>
      </c>
      <c r="G765" s="24" t="inlineStr"/>
      <c r="H765" s="25" t="n">
        <f>ROUND(SUM(H760,H764),2)</f>
        <v>703.44</v>
      </c>
    </row>
    <row r="766" customHeight="1" ht="10">
      <c r="A766" s="2" t="inlineStr"/>
      <c r="B766" s="2" t="inlineStr"/>
      <c r="C766" s="2" t="inlineStr"/>
      <c r="D766" s="2" t="inlineStr"/>
      <c r="E766" s="2" t="inlineStr"/>
      <c r="F766" s="14" t="inlineStr"/>
      <c r="G766" s="14" t="inlineStr"/>
      <c r="H766" s="14" t="inlineStr"/>
    </row>
    <row r="767" customHeight="1" ht="27">
      <c r="A767" s="15" t="inlineStr">
        <is>
          <r>
            <t xml:space="preserve">8.8. 94570 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 (M2)</t>
          </r>
        </is>
      </c>
      <c r="B767" s="15" t="inlineStr"/>
      <c r="C767" s="15" t="inlineStr"/>
      <c r="D767" s="15" t="inlineStr"/>
      <c r="E767" s="15" t="inlineStr"/>
      <c r="F767" s="15" t="inlineStr"/>
      <c r="G767" s="15" t="inlineStr"/>
      <c r="H767" s="15" t="inlineStr"/>
    </row>
    <row r="768" customHeight="1" ht="15">
      <c r="A768" s="16" t="inlineStr">
        <is>
          <r>
            <t xml:space="preserve">Material</t>
          </r>
        </is>
      </c>
      <c r="B768" s="16" t="inlineStr"/>
      <c r="C768" s="17" t="inlineStr">
        <is>
          <r>
            <t xml:space="preserve">FONTE</t>
          </r>
        </is>
      </c>
      <c r="D768" s="17" t="inlineStr"/>
      <c r="E768" s="17" t="inlineStr">
        <is>
          <r>
            <t xml:space="preserve">UNID</t>
          </r>
        </is>
      </c>
      <c r="F768" s="17" t="inlineStr">
        <is>
          <r>
            <t xml:space="preserve">COEFICIENTE</t>
          </r>
        </is>
      </c>
      <c r="G768" s="17" t="inlineStr">
        <is>
          <r>
            <t xml:space="preserve">PREÇO UNITÁRIO</t>
          </r>
        </is>
      </c>
      <c r="H768" s="17" t="inlineStr">
        <is>
          <r>
            <t xml:space="preserve">TOTAL</t>
          </r>
        </is>
      </c>
    </row>
    <row r="769" customHeight="1" ht="38">
      <c r="A769" s="18" t="inlineStr">
        <is>
          <r>
            <t xml:space="preserve">00036896</t>
          </r>
        </is>
      </c>
      <c r="B769" s="19" t="inlineStr">
        <is>
          <r>
            <t xml:space="preserve">JANELA DE CORRER, EM ALUMINIO PERFIL 25, 100 X 120 CM (A X L), 2 FLS MOVEIS, SEM BANDEIRA, ACABAMENTO BRANCO OU BRILHANTE, BATENTE DE 6 A 7 CM, COM VIDRO 4 MM, SEM GUARNICAO</t>
          </r>
        </is>
      </c>
      <c r="C769" s="18" t="inlineStr">
        <is>
          <r>
            <t xml:space="preserve">SINAPI</t>
          </r>
        </is>
      </c>
      <c r="D769" s="18" t="inlineStr"/>
      <c r="E769" s="18" t="inlineStr">
        <is>
          <r>
            <t xml:space="preserve">UN</t>
          </r>
        </is>
      </c>
      <c r="F769" s="26" t="n">
        <v>0.8333</v>
      </c>
      <c r="G769" s="21" t="n">
        <v>407.4</v>
      </c>
      <c r="H769" s="21" t="n">
        <f>TRUNC(TRUNC(F769,8)*G769,2)</f>
        <v>339.48</v>
      </c>
    </row>
    <row r="770" customHeight="1" ht="29">
      <c r="A770" s="18" t="inlineStr">
        <is>
          <r>
            <t xml:space="preserve">00004377</t>
          </r>
        </is>
      </c>
      <c r="B770" s="19" t="inlineStr">
        <is>
          <r>
            <t xml:space="preserve">PARAFUSO DE ACO ZINCADO COM ROSCA SOBERBA, CABECA CHATA E FENDA SIMPLES, DIAMETRO 4,2 MM, COMPRIMENTO * 32 * MM</t>
          </r>
        </is>
      </c>
      <c r="C770" s="18" t="inlineStr">
        <is>
          <r>
            <t xml:space="preserve">SINAPI</t>
          </r>
        </is>
      </c>
      <c r="D770" s="18" t="inlineStr"/>
      <c r="E770" s="18" t="inlineStr">
        <is>
          <r>
            <t xml:space="preserve">UN</t>
          </r>
        </is>
      </c>
      <c r="F770" s="26" t="n">
        <v>9.2</v>
      </c>
      <c r="G770" s="21" t="n">
        <v>0.18</v>
      </c>
      <c r="H770" s="21" t="n">
        <f>TRUNC(TRUNC(F770,8)*G770,2)</f>
        <v>1.65</v>
      </c>
    </row>
    <row r="771" customHeight="1" ht="15">
      <c r="A771" s="18" t="inlineStr">
        <is>
          <r>
            <t xml:space="preserve">00039961</t>
          </r>
        </is>
      </c>
      <c r="B771" s="19" t="inlineStr">
        <is>
          <r>
            <t xml:space="preserve">SILICONE ACETICO USO GERAL INCOLOR 280 G</t>
          </r>
        </is>
      </c>
      <c r="C771" s="18" t="inlineStr">
        <is>
          <r>
            <t xml:space="preserve">SINAPI</t>
          </r>
        </is>
      </c>
      <c r="D771" s="18" t="inlineStr"/>
      <c r="E771" s="18" t="inlineStr">
        <is>
          <r>
            <t xml:space="preserve">UN</t>
          </r>
        </is>
      </c>
      <c r="F771" s="26" t="n">
        <v>0.6678571</v>
      </c>
      <c r="G771" s="21" t="n">
        <v>21.29</v>
      </c>
      <c r="H771" s="21" t="n">
        <f>TRUNC(TRUNC(F771,8)*G771,2)</f>
        <v>14.21</v>
      </c>
    </row>
    <row r="772" customHeight="1" ht="15">
      <c r="A772" s="2" t="inlineStr"/>
      <c r="B772" s="2" t="inlineStr"/>
      <c r="C772" s="2" t="inlineStr"/>
      <c r="D772" s="2" t="inlineStr"/>
      <c r="E772" s="2" t="inlineStr"/>
      <c r="F772" s="22" t="inlineStr">
        <is>
          <r>
            <t xml:space="preserve">TOTAL Material:</t>
          </r>
        </is>
      </c>
      <c r="G772" s="22" t="inlineStr"/>
      <c r="H772" s="23" t="n">
        <f>SUM(H769:H771)</f>
        <v>355.34</v>
      </c>
    </row>
    <row r="773" customHeight="1" ht="15">
      <c r="A773" s="16" t="inlineStr">
        <is>
          <r>
            <t xml:space="preserve">Mão de Obra com Encargos Complementares</t>
          </r>
        </is>
      </c>
      <c r="B773" s="16" t="inlineStr"/>
      <c r="C773" s="17" t="inlineStr">
        <is>
          <r>
            <t xml:space="preserve">FONTE</t>
          </r>
        </is>
      </c>
      <c r="D773" s="17" t="inlineStr"/>
      <c r="E773" s="17" t="inlineStr">
        <is>
          <r>
            <t xml:space="preserve">UNID</t>
          </r>
        </is>
      </c>
      <c r="F773" s="17" t="inlineStr">
        <is>
          <r>
            <t xml:space="preserve">COEFICIENTE</t>
          </r>
        </is>
      </c>
      <c r="G773" s="17" t="inlineStr">
        <is>
          <r>
            <t xml:space="preserve">PREÇO UNITÁRIO</t>
          </r>
        </is>
      </c>
      <c r="H773" s="17" t="inlineStr">
        <is>
          <r>
            <t xml:space="preserve">TOTAL</t>
          </r>
        </is>
      </c>
    </row>
    <row r="774" customHeight="1" ht="15">
      <c r="A774" s="18" t="inlineStr">
        <is>
          <r>
            <t xml:space="preserve">88309</t>
          </r>
        </is>
      </c>
      <c r="B774" s="19" t="inlineStr">
        <is>
          <r>
            <t xml:space="preserve">PEDREIRO COM ENCARGOS COMPLEMENTARES</t>
          </r>
        </is>
      </c>
      <c r="C774" s="18" t="inlineStr">
        <is>
          <r>
            <t xml:space="preserve">SINAPI</t>
          </r>
        </is>
      </c>
      <c r="D774" s="18" t="inlineStr"/>
      <c r="E774" s="18" t="inlineStr">
        <is>
          <r>
            <t xml:space="preserve">H</t>
          </r>
        </is>
      </c>
      <c r="F774" s="26" t="n">
        <v>0.313018</v>
      </c>
      <c r="G774" s="21" t="n">
        <v>33.9</v>
      </c>
      <c r="H774" s="21" t="n">
        <f>TRUNC(TRUNC(F774,8)*G774,2)</f>
        <v>10.61</v>
      </c>
    </row>
    <row r="775" customHeight="1" ht="15">
      <c r="A775" s="18" t="inlineStr">
        <is>
          <r>
            <t xml:space="preserve">88316</t>
          </r>
        </is>
      </c>
      <c r="B775" s="19" t="inlineStr">
        <is>
          <r>
            <t xml:space="preserve">SERVENTE COM ENCARGOS COMPLEMENTARES</t>
          </r>
        </is>
      </c>
      <c r="C775" s="18" t="inlineStr">
        <is>
          <r>
            <t xml:space="preserve">SINAPI</t>
          </r>
        </is>
      </c>
      <c r="D775" s="18" t="inlineStr"/>
      <c r="E775" s="18" t="inlineStr">
        <is>
          <r>
            <t xml:space="preserve">H</t>
          </r>
        </is>
      </c>
      <c r="F775" s="26" t="n">
        <v>0.156509</v>
      </c>
      <c r="G775" s="21" t="n">
        <v>29.52</v>
      </c>
      <c r="H775" s="21" t="n">
        <f>TRUNC(TRUNC(F775,8)*G775,2)</f>
        <v>4.62</v>
      </c>
    </row>
    <row r="776" customHeight="1" ht="18">
      <c r="A776" s="2" t="inlineStr"/>
      <c r="B776" s="2" t="inlineStr"/>
      <c r="C776" s="2" t="inlineStr"/>
      <c r="D776" s="2" t="inlineStr"/>
      <c r="E776" s="2" t="inlineStr"/>
      <c r="F776" s="22" t="inlineStr">
        <is>
          <r>
            <t xml:space="preserve">TOTAL Mão de Obra com Encargos Complementares:</t>
          </r>
        </is>
      </c>
      <c r="G776" s="22" t="inlineStr"/>
      <c r="H776" s="23" t="n">
        <f>SUM(H774:H775)</f>
        <v>15.23</v>
      </c>
    </row>
    <row r="777" customHeight="1" ht="15">
      <c r="A777" s="2" t="inlineStr"/>
      <c r="B777" s="2" t="inlineStr"/>
      <c r="C777" s="2" t="inlineStr"/>
      <c r="D777" s="2" t="inlineStr"/>
      <c r="E777" s="2" t="inlineStr"/>
      <c r="F777" s="24" t="inlineStr">
        <is>
          <r>
            <t xml:space="preserve">VALOR:</t>
          </r>
        </is>
      </c>
      <c r="G777" s="24" t="inlineStr"/>
      <c r="H777" s="25" t="n">
        <f>ROUND(SUM(H772,H776),2)</f>
        <v>370.57</v>
      </c>
    </row>
    <row r="778" customHeight="1" ht="10">
      <c r="A778" s="2" t="inlineStr"/>
      <c r="B778" s="2" t="inlineStr"/>
      <c r="C778" s="2" t="inlineStr"/>
      <c r="D778" s="2" t="inlineStr"/>
      <c r="E778" s="2" t="inlineStr"/>
      <c r="F778" s="14" t="inlineStr"/>
      <c r="G778" s="14" t="inlineStr"/>
      <c r="H778" s="14" t="inlineStr"/>
    </row>
    <row r="779" customHeight="1" ht="20">
      <c r="A779" s="15" t="inlineStr">
        <is>
          <r>
            <t xml:space="preserve">8.9. 94573 JANELA DE ALUMÍNIO DE CORRER COM 6 FOLHAS PARA VIDROS, COM VIDROS, BATENTE E FERRAGENS, EXCLUSIVE ACABAMENTO, ALIZAR E CONTRAMARCO, FIXAÇÃO COM PARAFUSO. FORNECIMENTO E INSTALAÇÃO. AF_11/2024 (M2)</t>
          </r>
        </is>
      </c>
      <c r="B779" s="15" t="inlineStr"/>
      <c r="C779" s="15" t="inlineStr"/>
      <c r="D779" s="15" t="inlineStr"/>
      <c r="E779" s="15" t="inlineStr"/>
      <c r="F779" s="15" t="inlineStr"/>
      <c r="G779" s="15" t="inlineStr"/>
      <c r="H779" s="15" t="inlineStr"/>
    </row>
    <row r="780" customHeight="1" ht="15">
      <c r="A780" s="16" t="inlineStr">
        <is>
          <r>
            <t xml:space="preserve">Material</t>
          </r>
        </is>
      </c>
      <c r="B780" s="16" t="inlineStr"/>
      <c r="C780" s="17" t="inlineStr">
        <is>
          <r>
            <t xml:space="preserve">FONTE</t>
          </r>
        </is>
      </c>
      <c r="D780" s="17" t="inlineStr"/>
      <c r="E780" s="17" t="inlineStr">
        <is>
          <r>
            <t xml:space="preserve">UNID</t>
          </r>
        </is>
      </c>
      <c r="F780" s="17" t="inlineStr">
        <is>
          <r>
            <t xml:space="preserve">COEFICIENTE</t>
          </r>
        </is>
      </c>
      <c r="G780" s="17" t="inlineStr">
        <is>
          <r>
            <t xml:space="preserve">PREÇO UNITÁRIO</t>
          </r>
        </is>
      </c>
      <c r="H780" s="17" t="inlineStr">
        <is>
          <r>
            <t xml:space="preserve">TOTAL</t>
          </r>
        </is>
      </c>
    </row>
    <row r="781" customHeight="1" ht="38">
      <c r="A781" s="18" t="inlineStr">
        <is>
          <r>
            <t xml:space="preserve">00034364</t>
          </r>
        </is>
      </c>
      <c r="B781" s="19" t="inlineStr">
        <is>
          <r>
            <t xml:space="preserve">JANELA DE CORRER, EM ALUMINIO PERFIL 25, 120 X 150 CM (A X L), 4 FLS, BANDEIRA COM BASCULA, ACABAMENTO BRANCO OU BRILHANTE, BATENTE/REQUADRO DE 6 A 14 CM, COM VIDRO 4 MM, SEM GUARNICAO/ALIZAR</t>
          </r>
        </is>
      </c>
      <c r="C781" s="18" t="inlineStr">
        <is>
          <r>
            <t xml:space="preserve">SINAPI</t>
          </r>
        </is>
      </c>
      <c r="D781" s="18" t="inlineStr"/>
      <c r="E781" s="18" t="inlineStr">
        <is>
          <r>
            <t xml:space="preserve">UN</t>
          </r>
        </is>
      </c>
      <c r="F781" s="26" t="n">
        <v>0.556</v>
      </c>
      <c r="G781" s="21" t="n">
        <v>690.19</v>
      </c>
      <c r="H781" s="21" t="n">
        <f>TRUNC(TRUNC(F781,8)*G781,2)</f>
        <v>383.74</v>
      </c>
    </row>
    <row r="782" customHeight="1" ht="29">
      <c r="A782" s="18" t="inlineStr">
        <is>
          <r>
            <t xml:space="preserve">00004377</t>
          </r>
        </is>
      </c>
      <c r="B782" s="19" t="inlineStr">
        <is>
          <r>
            <t xml:space="preserve">PARAFUSO DE ACO ZINCADO COM ROSCA SOBERBA, CABECA CHATA E FENDA SIMPLES, DIAMETRO 4,2 MM, COMPRIMENTO * 32 * MM</t>
          </r>
        </is>
      </c>
      <c r="C782" s="18" t="inlineStr">
        <is>
          <r>
            <t xml:space="preserve">SINAPI</t>
          </r>
        </is>
      </c>
      <c r="D782" s="18" t="inlineStr"/>
      <c r="E782" s="18" t="inlineStr">
        <is>
          <r>
            <t xml:space="preserve">UN</t>
          </r>
        </is>
      </c>
      <c r="F782" s="26" t="n">
        <v>7.3</v>
      </c>
      <c r="G782" s="21" t="n">
        <v>0.18</v>
      </c>
      <c r="H782" s="21" t="n">
        <f>TRUNC(TRUNC(F782,8)*G782,2)</f>
        <v>1.31</v>
      </c>
    </row>
    <row r="783" customHeight="1" ht="15">
      <c r="A783" s="18" t="inlineStr">
        <is>
          <r>
            <t xml:space="preserve">00039961</t>
          </r>
        </is>
      </c>
      <c r="B783" s="19" t="inlineStr">
        <is>
          <r>
            <t xml:space="preserve">SILICONE ACETICO USO GERAL INCOLOR 280 G</t>
          </r>
        </is>
      </c>
      <c r="C783" s="18" t="inlineStr">
        <is>
          <r>
            <t xml:space="preserve">SINAPI</t>
          </r>
        </is>
      </c>
      <c r="D783" s="18" t="inlineStr"/>
      <c r="E783" s="18" t="inlineStr">
        <is>
          <r>
            <t xml:space="preserve">UN</t>
          </r>
        </is>
      </c>
      <c r="F783" s="26" t="n">
        <v>0.6010714</v>
      </c>
      <c r="G783" s="21" t="n">
        <v>21.29</v>
      </c>
      <c r="H783" s="21" t="n">
        <f>TRUNC(TRUNC(F783,8)*G783,2)</f>
        <v>12.79</v>
      </c>
    </row>
    <row r="784" customHeight="1" ht="15">
      <c r="A784" s="2" t="inlineStr"/>
      <c r="B784" s="2" t="inlineStr"/>
      <c r="C784" s="2" t="inlineStr"/>
      <c r="D784" s="2" t="inlineStr"/>
      <c r="E784" s="2" t="inlineStr"/>
      <c r="F784" s="22" t="inlineStr">
        <is>
          <r>
            <t xml:space="preserve">TOTAL Material:</t>
          </r>
        </is>
      </c>
      <c r="G784" s="22" t="inlineStr"/>
      <c r="H784" s="23" t="n">
        <f>SUM(H781:H783)</f>
        <v>397.84</v>
      </c>
    </row>
    <row r="785" customHeight="1" ht="15">
      <c r="A785" s="16" t="inlineStr">
        <is>
          <r>
            <t xml:space="preserve">Mão de Obra com Encargos Complementares</t>
          </r>
        </is>
      </c>
      <c r="B785" s="16" t="inlineStr"/>
      <c r="C785" s="17" t="inlineStr">
        <is>
          <r>
            <t xml:space="preserve">FONTE</t>
          </r>
        </is>
      </c>
      <c r="D785" s="17" t="inlineStr"/>
      <c r="E785" s="17" t="inlineStr">
        <is>
          <r>
            <t xml:space="preserve">UNID</t>
          </r>
        </is>
      </c>
      <c r="F785" s="17" t="inlineStr">
        <is>
          <r>
            <t xml:space="preserve">COEFICIENTE</t>
          </r>
        </is>
      </c>
      <c r="G785" s="17" t="inlineStr">
        <is>
          <r>
            <t xml:space="preserve">PREÇO UNITÁRIO</t>
          </r>
        </is>
      </c>
      <c r="H785" s="17" t="inlineStr">
        <is>
          <r>
            <t xml:space="preserve">TOTAL</t>
          </r>
        </is>
      </c>
    </row>
    <row r="786" customHeight="1" ht="15">
      <c r="A786" s="18" t="inlineStr">
        <is>
          <r>
            <t xml:space="preserve">88309</t>
          </r>
        </is>
      </c>
      <c r="B786" s="19" t="inlineStr">
        <is>
          <r>
            <t xml:space="preserve">PEDREIRO COM ENCARGOS COMPLEMENTARES</t>
          </r>
        </is>
      </c>
      <c r="C786" s="18" t="inlineStr">
        <is>
          <r>
            <t xml:space="preserve">SINAPI</t>
          </r>
        </is>
      </c>
      <c r="D786" s="18" t="inlineStr"/>
      <c r="E786" s="18" t="inlineStr">
        <is>
          <r>
            <t xml:space="preserve">H</t>
          </r>
        </is>
      </c>
      <c r="F786" s="26" t="n">
        <v>0.3118773</v>
      </c>
      <c r="G786" s="21" t="n">
        <v>33.9</v>
      </c>
      <c r="H786" s="21" t="n">
        <f>TRUNC(TRUNC(F786,8)*G786,2)</f>
        <v>10.57</v>
      </c>
    </row>
    <row r="787" customHeight="1" ht="15">
      <c r="A787" s="18" t="inlineStr">
        <is>
          <r>
            <t xml:space="preserve">88316</t>
          </r>
        </is>
      </c>
      <c r="B787" s="19" t="inlineStr">
        <is>
          <r>
            <t xml:space="preserve">SERVENTE COM ENCARGOS COMPLEMENTARES</t>
          </r>
        </is>
      </c>
      <c r="C787" s="18" t="inlineStr">
        <is>
          <r>
            <t xml:space="preserve">SINAPI</t>
          </r>
        </is>
      </c>
      <c r="D787" s="18" t="inlineStr"/>
      <c r="E787" s="18" t="inlineStr">
        <is>
          <r>
            <t xml:space="preserve">H</t>
          </r>
        </is>
      </c>
      <c r="F787" s="26" t="n">
        <v>0.1559386</v>
      </c>
      <c r="G787" s="21" t="n">
        <v>29.52</v>
      </c>
      <c r="H787" s="21" t="n">
        <f>TRUNC(TRUNC(F787,8)*G787,2)</f>
        <v>4.6</v>
      </c>
    </row>
    <row r="788" customHeight="1" ht="18">
      <c r="A788" s="2" t="inlineStr"/>
      <c r="B788" s="2" t="inlineStr"/>
      <c r="C788" s="2" t="inlineStr"/>
      <c r="D788" s="2" t="inlineStr"/>
      <c r="E788" s="2" t="inlineStr"/>
      <c r="F788" s="22" t="inlineStr">
        <is>
          <r>
            <t xml:space="preserve">TOTAL Mão de Obra com Encargos Complementares:</t>
          </r>
        </is>
      </c>
      <c r="G788" s="22" t="inlineStr"/>
      <c r="H788" s="23" t="n">
        <f>SUM(H786:H787)</f>
        <v>15.17</v>
      </c>
    </row>
    <row r="789" customHeight="1" ht="15">
      <c r="A789" s="2" t="inlineStr"/>
      <c r="B789" s="2" t="inlineStr"/>
      <c r="C789" s="2" t="inlineStr"/>
      <c r="D789" s="2" t="inlineStr"/>
      <c r="E789" s="2" t="inlineStr"/>
      <c r="F789" s="24" t="inlineStr">
        <is>
          <r>
            <t xml:space="preserve">VALOR:</t>
          </r>
        </is>
      </c>
      <c r="G789" s="24" t="inlineStr"/>
      <c r="H789" s="25" t="n">
        <f>ROUND(SUM(H784,H788),2)</f>
        <v>413.01</v>
      </c>
    </row>
    <row r="790" customHeight="1" ht="10">
      <c r="A790" s="2" t="inlineStr"/>
      <c r="B790" s="2" t="inlineStr"/>
      <c r="C790" s="2" t="inlineStr"/>
      <c r="D790" s="2" t="inlineStr"/>
      <c r="E790" s="2" t="inlineStr"/>
      <c r="F790" s="14" t="inlineStr"/>
      <c r="G790" s="14" t="inlineStr"/>
      <c r="H790" s="14" t="inlineStr"/>
    </row>
    <row r="791" customHeight="1" ht="20">
      <c r="A791" s="15" t="inlineStr">
        <is>
          <r>
            <t xml:space="preserve">8.10. 98689 SOLEIRA EM GRANITO, LARGURA 15 CM, ESPESSURA 2,0 CM. AF_09/2020 (M)</t>
          </r>
        </is>
      </c>
      <c r="B791" s="15" t="inlineStr"/>
      <c r="C791" s="15" t="inlineStr"/>
      <c r="D791" s="15" t="inlineStr"/>
      <c r="E791" s="15" t="inlineStr"/>
      <c r="F791" s="15" t="inlineStr"/>
      <c r="G791" s="15" t="inlineStr"/>
      <c r="H791" s="15" t="inlineStr"/>
    </row>
    <row r="792" customHeight="1" ht="15">
      <c r="A792" s="16" t="inlineStr">
        <is>
          <r>
            <t xml:space="preserve">Material</t>
          </r>
        </is>
      </c>
      <c r="B792" s="16" t="inlineStr"/>
      <c r="C792" s="17" t="inlineStr">
        <is>
          <r>
            <t xml:space="preserve">FONTE</t>
          </r>
        </is>
      </c>
      <c r="D792" s="17" t="inlineStr"/>
      <c r="E792" s="17" t="inlineStr">
        <is>
          <r>
            <t xml:space="preserve">UNID</t>
          </r>
        </is>
      </c>
      <c r="F792" s="17" t="inlineStr">
        <is>
          <r>
            <t xml:space="preserve">COEFICIENTE</t>
          </r>
        </is>
      </c>
      <c r="G792" s="17" t="inlineStr">
        <is>
          <r>
            <t xml:space="preserve">PREÇO UNITÁRIO</t>
          </r>
        </is>
      </c>
      <c r="H792" s="17" t="inlineStr">
        <is>
          <r>
            <t xml:space="preserve">TOTAL</t>
          </r>
        </is>
      </c>
    </row>
    <row r="793" customHeight="1" ht="15">
      <c r="A793" s="18" t="inlineStr">
        <is>
          <r>
            <t xml:space="preserve">00037595</t>
          </r>
        </is>
      </c>
      <c r="B793" s="19" t="inlineStr">
        <is>
          <r>
            <t xml:space="preserve">ARGAMASSA COLANTE TIPO AC III</t>
          </r>
        </is>
      </c>
      <c r="C793" s="18" t="inlineStr">
        <is>
          <r>
            <t xml:space="preserve">SINAPI</t>
          </r>
        </is>
      </c>
      <c r="D793" s="18" t="inlineStr"/>
      <c r="E793" s="18" t="inlineStr">
        <is>
          <r>
            <t xml:space="preserve">KG</t>
          </r>
        </is>
      </c>
      <c r="F793" s="26" t="n">
        <v>1.29</v>
      </c>
      <c r="G793" s="21" t="n">
        <v>2.46</v>
      </c>
      <c r="H793" s="21" t="n">
        <f>TRUNC(TRUNC(F793,8)*G793,2)</f>
        <v>3.17</v>
      </c>
    </row>
    <row r="794" customHeight="1" ht="29">
      <c r="A794" s="18" t="inlineStr">
        <is>
          <r>
            <t xml:space="preserve">00020232</t>
          </r>
        </is>
      </c>
      <c r="B794" s="19" t="inlineStr">
        <is>
          <r>
            <t xml:space="preserve">SOLEIRA EM GRANITO, POLIDO, TIPO ANDORINHA/ QUARTZ/ CASTELO/ CORUMBA OU OUTROS EQUIVALENTES DA REGIAO, L= *15* CM, E= *2,0* CM</t>
          </r>
        </is>
      </c>
      <c r="C794" s="18" t="inlineStr">
        <is>
          <r>
            <t xml:space="preserve">SINAPI</t>
          </r>
        </is>
      </c>
      <c r="D794" s="18" t="inlineStr"/>
      <c r="E794" s="18" t="inlineStr">
        <is>
          <r>
            <t xml:space="preserve">M</t>
          </r>
        </is>
      </c>
      <c r="F794" s="26" t="n">
        <v>1.0</v>
      </c>
      <c r="G794" s="21" t="n">
        <v>93.75</v>
      </c>
      <c r="H794" s="21" t="n">
        <f>TRUNC(TRUNC(F794,8)*G794,2)</f>
        <v>93.75</v>
      </c>
    </row>
    <row r="795" customHeight="1" ht="15">
      <c r="A795" s="2" t="inlineStr"/>
      <c r="B795" s="2" t="inlineStr"/>
      <c r="C795" s="2" t="inlineStr"/>
      <c r="D795" s="2" t="inlineStr"/>
      <c r="E795" s="2" t="inlineStr"/>
      <c r="F795" s="22" t="inlineStr">
        <is>
          <r>
            <t xml:space="preserve">TOTAL Material:</t>
          </r>
        </is>
      </c>
      <c r="G795" s="22" t="inlineStr"/>
      <c r="H795" s="23" t="n">
        <f>SUM(H793:H794)</f>
        <v>96.92</v>
      </c>
    </row>
    <row r="796" customHeight="1" ht="15">
      <c r="A796" s="16" t="inlineStr">
        <is>
          <r>
            <t xml:space="preserve">Mão de Obra com Encargos Complementares</t>
          </r>
        </is>
      </c>
      <c r="B796" s="16" t="inlineStr"/>
      <c r="C796" s="17" t="inlineStr">
        <is>
          <r>
            <t xml:space="preserve">FONTE</t>
          </r>
        </is>
      </c>
      <c r="D796" s="17" t="inlineStr"/>
      <c r="E796" s="17" t="inlineStr">
        <is>
          <r>
            <t xml:space="preserve">UNID</t>
          </r>
        </is>
      </c>
      <c r="F796" s="17" t="inlineStr">
        <is>
          <r>
            <t xml:space="preserve">COEFICIENTE</t>
          </r>
        </is>
      </c>
      <c r="G796" s="17" t="inlineStr">
        <is>
          <r>
            <t xml:space="preserve">PREÇO UNITÁRIO</t>
          </r>
        </is>
      </c>
      <c r="H796" s="17" t="inlineStr">
        <is>
          <r>
            <t xml:space="preserve">TOTAL</t>
          </r>
        </is>
      </c>
    </row>
    <row r="797" customHeight="1" ht="21">
      <c r="A797" s="18" t="inlineStr">
        <is>
          <r>
            <t xml:space="preserve">88274</t>
          </r>
        </is>
      </c>
      <c r="B797" s="19" t="inlineStr">
        <is>
          <r>
            <t xml:space="preserve">MARMORISTA/GRANITEIRO COM ENCARGOS COMPLEMENTARES</t>
          </r>
        </is>
      </c>
      <c r="C797" s="18" t="inlineStr">
        <is>
          <r>
            <t xml:space="preserve">SINAPI</t>
          </r>
        </is>
      </c>
      <c r="D797" s="18" t="inlineStr"/>
      <c r="E797" s="18" t="inlineStr">
        <is>
          <r>
            <t xml:space="preserve">H</t>
          </r>
        </is>
      </c>
      <c r="F797" s="26" t="n">
        <v>0.547</v>
      </c>
      <c r="G797" s="21" t="n">
        <v>34.61</v>
      </c>
      <c r="H797" s="21" t="n">
        <f>TRUNC(TRUNC(F797,8)*G797,2)</f>
        <v>18.93</v>
      </c>
    </row>
    <row r="798" customHeight="1" ht="15">
      <c r="A798" s="18" t="inlineStr">
        <is>
          <r>
            <t xml:space="preserve">88316</t>
          </r>
        </is>
      </c>
      <c r="B798" s="19" t="inlineStr">
        <is>
          <r>
            <t xml:space="preserve">SERVENTE COM ENCARGOS COMPLEMENTARES</t>
          </r>
        </is>
      </c>
      <c r="C798" s="18" t="inlineStr">
        <is>
          <r>
            <t xml:space="preserve">SINAPI</t>
          </r>
        </is>
      </c>
      <c r="D798" s="18" t="inlineStr"/>
      <c r="E798" s="18" t="inlineStr">
        <is>
          <r>
            <t xml:space="preserve">H</t>
          </r>
        </is>
      </c>
      <c r="F798" s="26" t="n">
        <v>0.273</v>
      </c>
      <c r="G798" s="21" t="n">
        <v>29.52</v>
      </c>
      <c r="H798" s="21" t="n">
        <f>TRUNC(TRUNC(F798,8)*G798,2)</f>
        <v>8.05</v>
      </c>
    </row>
    <row r="799" customHeight="1" ht="18">
      <c r="A799" s="2" t="inlineStr"/>
      <c r="B799" s="2" t="inlineStr"/>
      <c r="C799" s="2" t="inlineStr"/>
      <c r="D799" s="2" t="inlineStr"/>
      <c r="E799" s="2" t="inlineStr"/>
      <c r="F799" s="22" t="inlineStr">
        <is>
          <r>
            <t xml:space="preserve">TOTAL Mão de Obra com Encargos Complementares:</t>
          </r>
        </is>
      </c>
      <c r="G799" s="22" t="inlineStr"/>
      <c r="H799" s="23" t="n">
        <f>SUM(H797:H798)</f>
        <v>26.98</v>
      </c>
    </row>
    <row r="800" customHeight="1" ht="15">
      <c r="A800" s="2" t="inlineStr"/>
      <c r="B800" s="2" t="inlineStr"/>
      <c r="C800" s="2" t="inlineStr"/>
      <c r="D800" s="2" t="inlineStr"/>
      <c r="E800" s="2" t="inlineStr"/>
      <c r="F800" s="24" t="inlineStr">
        <is>
          <r>
            <t xml:space="preserve">VALOR:</t>
          </r>
        </is>
      </c>
      <c r="G800" s="24" t="inlineStr"/>
      <c r="H800" s="25" t="n">
        <f>ROUND(SUM(H795,H799),2)</f>
        <v>123.9</v>
      </c>
    </row>
    <row r="801" customHeight="1" ht="10">
      <c r="A801" s="2" t="inlineStr"/>
      <c r="B801" s="2" t="inlineStr"/>
      <c r="C801" s="2" t="inlineStr"/>
      <c r="D801" s="2" t="inlineStr"/>
      <c r="E801" s="2" t="inlineStr"/>
      <c r="F801" s="14" t="inlineStr"/>
      <c r="G801" s="14" t="inlineStr"/>
      <c r="H801" s="14" t="inlineStr"/>
    </row>
    <row r="802" customHeight="1" ht="20">
      <c r="A802" s="15" t="inlineStr">
        <is>
          <r>
            <t xml:space="preserve">8.11. S14081 Porta em alumínio tipo veneziana, inclusive ferragens (livre/ocupado), para uso em divisórias granito ou mármore (m2)</t>
          </r>
        </is>
      </c>
      <c r="B802" s="15" t="inlineStr"/>
      <c r="C802" s="15" t="inlineStr"/>
      <c r="D802" s="15" t="inlineStr"/>
      <c r="E802" s="15" t="inlineStr"/>
      <c r="F802" s="15" t="inlineStr"/>
      <c r="G802" s="15" t="inlineStr"/>
      <c r="H802" s="15" t="inlineStr"/>
    </row>
    <row r="803" customHeight="1" ht="15">
      <c r="A803" s="16" t="inlineStr">
        <is>
          <r>
            <t xml:space="preserve">Encargos Complementares</t>
          </r>
        </is>
      </c>
      <c r="B803" s="16" t="inlineStr"/>
      <c r="C803" s="17" t="inlineStr">
        <is>
          <r>
            <t xml:space="preserve">FONTE</t>
          </r>
        </is>
      </c>
      <c r="D803" s="17" t="inlineStr"/>
      <c r="E803" s="17" t="inlineStr">
        <is>
          <r>
            <t xml:space="preserve">UNID</t>
          </r>
        </is>
      </c>
      <c r="F803" s="17" t="inlineStr">
        <is>
          <r>
            <t xml:space="preserve">COEFICIENTE</t>
          </r>
        </is>
      </c>
      <c r="G803" s="17" t="inlineStr">
        <is>
          <r>
            <t xml:space="preserve">PREÇO UNITÁRIO</t>
          </r>
        </is>
      </c>
      <c r="H803" s="17" t="inlineStr">
        <is>
          <r>
            <t xml:space="preserve">TOTAL</t>
          </r>
        </is>
      </c>
    </row>
    <row r="804" customHeight="1" ht="15">
      <c r="A804" s="18" t="inlineStr">
        <is>
          <r>
            <t xml:space="preserve">S10550</t>
          </r>
        </is>
      </c>
      <c r="B804" s="19" t="inlineStr">
        <is>
          <r>
            <t xml:space="preserve">Encargos Complementares - Pedreiro</t>
          </r>
        </is>
      </c>
      <c r="C804" s="18" t="inlineStr">
        <is>
          <r>
            <t xml:space="preserve">ORSE</t>
          </r>
        </is>
      </c>
      <c r="D804" s="18" t="inlineStr"/>
      <c r="E804" s="18" t="inlineStr">
        <is>
          <r>
            <t xml:space="preserve">h</t>
          </r>
        </is>
      </c>
      <c r="F804" s="26" t="n">
        <v>0.9</v>
      </c>
      <c r="G804" s="21" t="n">
        <v>3.86</v>
      </c>
      <c r="H804" s="21" t="n">
        <f>TRUNC(TRUNC(F804,8)*G804,2)</f>
        <v>3.47</v>
      </c>
    </row>
    <row r="805" customHeight="1" ht="15">
      <c r="A805" s="2" t="inlineStr"/>
      <c r="B805" s="2" t="inlineStr"/>
      <c r="C805" s="2" t="inlineStr"/>
      <c r="D805" s="2" t="inlineStr"/>
      <c r="E805" s="2" t="inlineStr"/>
      <c r="F805" s="22" t="inlineStr">
        <is>
          <r>
            <t xml:space="preserve">TOTAL Encargos Complementares:</t>
          </r>
        </is>
      </c>
      <c r="G805" s="22" t="inlineStr"/>
      <c r="H805" s="23" t="n">
        <f>SUM(H804:H804)</f>
        <v>3.47</v>
      </c>
    </row>
    <row r="806" customHeight="1" ht="15">
      <c r="A806" s="16" t="inlineStr">
        <is>
          <r>
            <t xml:space="preserve">Material</t>
          </r>
        </is>
      </c>
      <c r="B806" s="16" t="inlineStr"/>
      <c r="C806" s="17" t="inlineStr">
        <is>
          <r>
            <t xml:space="preserve">FONTE</t>
          </r>
        </is>
      </c>
      <c r="D806" s="17" t="inlineStr"/>
      <c r="E806" s="17" t="inlineStr">
        <is>
          <r>
            <t xml:space="preserve">UNID</t>
          </r>
        </is>
      </c>
      <c r="F806" s="17" t="inlineStr">
        <is>
          <r>
            <t xml:space="preserve">COEFICIENTE</t>
          </r>
        </is>
      </c>
      <c r="G806" s="17" t="inlineStr">
        <is>
          <r>
            <t xml:space="preserve">PREÇO UNITÁRIO</t>
          </r>
        </is>
      </c>
      <c r="H806" s="17" t="inlineStr">
        <is>
          <r>
            <t xml:space="preserve">TOTAL</t>
          </r>
        </is>
      </c>
    </row>
    <row r="807" customHeight="1" ht="21">
      <c r="A807" s="18" t="inlineStr">
        <is>
          <r>
            <t xml:space="preserve">I04917S</t>
          </r>
        </is>
      </c>
      <c r="B807" s="19" t="inlineStr">
        <is>
          <r>
            <t xml:space="preserve">Porta de abrir em aluminio tipo veneziana, acabamento anodizado natural, sem guarnicao/alizar/vista</t>
          </r>
        </is>
      </c>
      <c r="C807" s="18" t="inlineStr">
        <is>
          <r>
            <t xml:space="preserve">ORSE</t>
          </r>
        </is>
      </c>
      <c r="D807" s="18" t="inlineStr"/>
      <c r="E807" s="18" t="inlineStr">
        <is>
          <r>
            <t xml:space="preserve">m2</t>
          </r>
        </is>
      </c>
      <c r="F807" s="26" t="n">
        <v>1.0</v>
      </c>
      <c r="G807" s="21" t="n">
        <v>381.42</v>
      </c>
      <c r="H807" s="21" t="n">
        <f>TRUNC(TRUNC(F807,8)*G807,2)</f>
        <v>381.42</v>
      </c>
    </row>
    <row r="808" customHeight="1" ht="15">
      <c r="A808" s="2" t="inlineStr"/>
      <c r="B808" s="2" t="inlineStr"/>
      <c r="C808" s="2" t="inlineStr"/>
      <c r="D808" s="2" t="inlineStr"/>
      <c r="E808" s="2" t="inlineStr"/>
      <c r="F808" s="22" t="inlineStr">
        <is>
          <r>
            <t xml:space="preserve">TOTAL Material:</t>
          </r>
        </is>
      </c>
      <c r="G808" s="22" t="inlineStr"/>
      <c r="H808" s="23" t="n">
        <f>SUM(H807:H807)</f>
        <v>381.42</v>
      </c>
    </row>
    <row r="809" customHeight="1" ht="15">
      <c r="A809" s="16" t="inlineStr">
        <is>
          <r>
            <t xml:space="preserve">Mão de Obra</t>
          </r>
        </is>
      </c>
      <c r="B809" s="16" t="inlineStr"/>
      <c r="C809" s="17" t="inlineStr">
        <is>
          <r>
            <t xml:space="preserve">FONTE</t>
          </r>
        </is>
      </c>
      <c r="D809" s="17" t="inlineStr"/>
      <c r="E809" s="17" t="inlineStr">
        <is>
          <r>
            <t xml:space="preserve">UNID</t>
          </r>
        </is>
      </c>
      <c r="F809" s="17" t="inlineStr">
        <is>
          <r>
            <t xml:space="preserve">COEFICIENTE</t>
          </r>
        </is>
      </c>
      <c r="G809" s="17" t="inlineStr">
        <is>
          <r>
            <t xml:space="preserve">PREÇO UNITÁRIO</t>
          </r>
        </is>
      </c>
      <c r="H809" s="17" t="inlineStr">
        <is>
          <r>
            <t xml:space="preserve">TOTAL</t>
          </r>
        </is>
      </c>
    </row>
    <row r="810" customHeight="1" ht="15">
      <c r="A810" s="18" t="inlineStr">
        <is>
          <r>
            <t xml:space="preserve">I04750S</t>
          </r>
        </is>
      </c>
      <c r="B810" s="19" t="inlineStr">
        <is>
          <r>
            <t xml:space="preserve">Pedreiro (horista)</t>
          </r>
        </is>
      </c>
      <c r="C810" s="18" t="inlineStr">
        <is>
          <r>
            <t xml:space="preserve">ORSE</t>
          </r>
        </is>
      </c>
      <c r="D810" s="18" t="inlineStr"/>
      <c r="E810" s="18" t="inlineStr">
        <is>
          <r>
            <t xml:space="preserve">h</t>
          </r>
        </is>
      </c>
      <c r="F810" s="26" t="n">
        <v>0.9</v>
      </c>
      <c r="G810" s="21" t="n">
        <v>20.45</v>
      </c>
      <c r="H810" s="21" t="n">
        <f>TRUNC(TRUNC(F810,8)*G810,2)</f>
        <v>18.4</v>
      </c>
    </row>
    <row r="811" customHeight="1" ht="15">
      <c r="A811" s="2" t="inlineStr"/>
      <c r="B811" s="2" t="inlineStr"/>
      <c r="C811" s="2" t="inlineStr"/>
      <c r="D811" s="2" t="inlineStr"/>
      <c r="E811" s="2" t="inlineStr"/>
      <c r="F811" s="22" t="inlineStr">
        <is>
          <r>
            <t xml:space="preserve">TOTAL Mão de Obra:</t>
          </r>
        </is>
      </c>
      <c r="G811" s="22" t="inlineStr"/>
      <c r="H811" s="23" t="n">
        <f>SUM(H810:H810)</f>
        <v>18.4</v>
      </c>
    </row>
    <row r="812" customHeight="1" ht="15">
      <c r="A812" s="16" t="inlineStr">
        <is>
          <r>
            <t xml:space="preserve">Serviço</t>
          </r>
        </is>
      </c>
      <c r="B812" s="16" t="inlineStr"/>
      <c r="C812" s="17" t="inlineStr">
        <is>
          <r>
            <t xml:space="preserve">FONTE</t>
          </r>
        </is>
      </c>
      <c r="D812" s="17" t="inlineStr"/>
      <c r="E812" s="17" t="inlineStr">
        <is>
          <r>
            <t xml:space="preserve">UNID</t>
          </r>
        </is>
      </c>
      <c r="F812" s="17" t="inlineStr">
        <is>
          <r>
            <t xml:space="preserve">COEFICIENTE</t>
          </r>
        </is>
      </c>
      <c r="G812" s="17" t="inlineStr">
        <is>
          <r>
            <t xml:space="preserve">PREÇO UNITÁRIO</t>
          </r>
        </is>
      </c>
      <c r="H812" s="17" t="inlineStr">
        <is>
          <r>
            <t xml:space="preserve">TOTAL</t>
          </r>
        </is>
      </c>
    </row>
    <row r="813" customHeight="1" ht="15">
      <c r="A813" s="18" t="inlineStr">
        <is>
          <r>
            <t xml:space="preserve">S03737</t>
          </r>
        </is>
      </c>
      <c r="B813" s="19" t="inlineStr">
        <is>
          <r>
            <t xml:space="preserve">Dobradica de ferro zincado, 3 1/2", linha popular - Rev.03</t>
          </r>
        </is>
      </c>
      <c r="C813" s="18" t="inlineStr">
        <is>
          <r>
            <t xml:space="preserve">ORSE</t>
          </r>
        </is>
      </c>
      <c r="D813" s="18" t="inlineStr"/>
      <c r="E813" s="18" t="inlineStr">
        <is>
          <r>
            <t xml:space="preserve">un</t>
          </r>
        </is>
      </c>
      <c r="F813" s="26" t="n">
        <v>3.0</v>
      </c>
      <c r="G813" s="21" t="n">
        <v>5.88</v>
      </c>
      <c r="H813" s="21" t="n">
        <f>TRUNC(TRUNC(F813,8)*G813,2)</f>
        <v>17.64</v>
      </c>
    </row>
    <row r="814" customHeight="1" ht="21">
      <c r="A814" s="18" t="inlineStr">
        <is>
          <r>
            <t xml:space="preserve">S100705S</t>
          </r>
        </is>
      </c>
      <c r="B814" s="19" t="inlineStr">
        <is>
          <r>
            <t xml:space="preserve">Tarjeta tipo livre/ocupado para porta de banheiro. af_10/2025</t>
          </r>
        </is>
      </c>
      <c r="C814" s="18" t="inlineStr">
        <is>
          <r>
            <t xml:space="preserve">ORSE</t>
          </r>
        </is>
      </c>
      <c r="D814" s="18" t="inlineStr"/>
      <c r="E814" s="18" t="inlineStr">
        <is>
          <r>
            <t xml:space="preserve">un</t>
          </r>
        </is>
      </c>
      <c r="F814" s="26" t="n">
        <v>1.0</v>
      </c>
      <c r="G814" s="21" t="n">
        <v>75.62</v>
      </c>
      <c r="H814" s="21" t="n">
        <f>TRUNC(TRUNC(F814,8)*G814,2)</f>
        <v>75.62</v>
      </c>
    </row>
    <row r="815" customHeight="1" ht="15">
      <c r="A815" s="2" t="inlineStr"/>
      <c r="B815" s="2" t="inlineStr"/>
      <c r="C815" s="2" t="inlineStr"/>
      <c r="D815" s="2" t="inlineStr"/>
      <c r="E815" s="2" t="inlineStr"/>
      <c r="F815" s="22" t="inlineStr">
        <is>
          <r>
            <t xml:space="preserve">TOTAL Serviço:</t>
          </r>
        </is>
      </c>
      <c r="G815" s="22" t="inlineStr"/>
      <c r="H815" s="23" t="n">
        <f>SUM(H813:H814)</f>
        <v>93.26</v>
      </c>
    </row>
    <row r="816" customHeight="1" ht="15">
      <c r="A816" s="2" t="inlineStr"/>
      <c r="B816" s="2" t="inlineStr"/>
      <c r="C816" s="2" t="inlineStr"/>
      <c r="D816" s="2" t="inlineStr"/>
      <c r="E816" s="2" t="inlineStr"/>
      <c r="F816" s="24" t="inlineStr">
        <is>
          <r>
            <t xml:space="preserve">VALOR:</t>
          </r>
        </is>
      </c>
      <c r="G816" s="24" t="inlineStr"/>
      <c r="H816" s="25" t="n">
        <f>ROUND(SUM(H805,H808,H811,H815),2)</f>
        <v>496.61</v>
      </c>
    </row>
    <row r="817" customHeight="1" ht="10">
      <c r="A817" s="2" t="inlineStr"/>
      <c r="B817" s="2" t="inlineStr"/>
      <c r="C817" s="2" t="inlineStr"/>
      <c r="D817" s="2" t="inlineStr"/>
      <c r="E817" s="2" t="inlineStr"/>
      <c r="F817" s="14" t="inlineStr"/>
      <c r="G817" s="14" t="inlineStr"/>
      <c r="H817" s="14" t="inlineStr"/>
    </row>
    <row r="818" customHeight="1" ht="20">
      <c r="A818" s="15" t="inlineStr">
        <is>
          <r>
            <t xml:space="preserve">9.1. 87265 REVESTIMENTO CERÂMICO PARA PAREDES INTERNAS COM PLACAS TIPO ESMALTADA DE DIMENSÕES 20X20 CM APLICADAS NA ALTURA INTEIRA DAS PAREDES. AF_02/2023_PE (M2)</t>
          </r>
        </is>
      </c>
      <c r="B818" s="15" t="inlineStr"/>
      <c r="C818" s="15" t="inlineStr"/>
      <c r="D818" s="15" t="inlineStr"/>
      <c r="E818" s="15" t="inlineStr"/>
      <c r="F818" s="15" t="inlineStr"/>
      <c r="G818" s="15" t="inlineStr"/>
      <c r="H818" s="15" t="inlineStr"/>
    </row>
    <row r="819" customHeight="1" ht="15">
      <c r="A819" s="16" t="inlineStr">
        <is>
          <r>
            <t xml:space="preserve">Material</t>
          </r>
        </is>
      </c>
      <c r="B819" s="16" t="inlineStr"/>
      <c r="C819" s="17" t="inlineStr">
        <is>
          <r>
            <t xml:space="preserve">FONTE</t>
          </r>
        </is>
      </c>
      <c r="D819" s="17" t="inlineStr"/>
      <c r="E819" s="17" t="inlineStr">
        <is>
          <r>
            <t xml:space="preserve">UNID</t>
          </r>
        </is>
      </c>
      <c r="F819" s="17" t="inlineStr">
        <is>
          <r>
            <t xml:space="preserve">COEFICIENTE</t>
          </r>
        </is>
      </c>
      <c r="G819" s="17" t="inlineStr">
        <is>
          <r>
            <t xml:space="preserve">PREÇO UNITÁRIO</t>
          </r>
        </is>
      </c>
      <c r="H819" s="17" t="inlineStr">
        <is>
          <r>
            <t xml:space="preserve">TOTAL</t>
          </r>
        </is>
      </c>
    </row>
    <row r="820" customHeight="1" ht="15">
      <c r="A820" s="18" t="inlineStr">
        <is>
          <r>
            <t xml:space="preserve">00001381</t>
          </r>
        </is>
      </c>
      <c r="B820" s="19" t="inlineStr">
        <is>
          <r>
            <t xml:space="preserve">ARGAMASSA COLANTE AC I PARA CERAMICAS</t>
          </r>
        </is>
      </c>
      <c r="C820" s="18" t="inlineStr">
        <is>
          <r>
            <t xml:space="preserve">SINAPI</t>
          </r>
        </is>
      </c>
      <c r="D820" s="18" t="inlineStr"/>
      <c r="E820" s="18" t="inlineStr">
        <is>
          <r>
            <t xml:space="preserve">KG</t>
          </r>
        </is>
      </c>
      <c r="F820" s="26" t="n">
        <v>4.91</v>
      </c>
      <c r="G820" s="21" t="n">
        <v>0.8</v>
      </c>
      <c r="H820" s="21" t="n">
        <f>TRUNC(TRUNC(F820,8)*G820,2)</f>
        <v>3.92</v>
      </c>
    </row>
    <row r="821" customHeight="1" ht="15">
      <c r="A821" s="18" t="inlineStr">
        <is>
          <r>
            <t xml:space="preserve">00034357</t>
          </r>
        </is>
      </c>
      <c r="B821" s="19" t="inlineStr">
        <is>
          <r>
            <t xml:space="preserve">REJUNTE CIMENTICIO, QUALQUER COR</t>
          </r>
        </is>
      </c>
      <c r="C821" s="18" t="inlineStr">
        <is>
          <r>
            <t xml:space="preserve">SINAPI</t>
          </r>
        </is>
      </c>
      <c r="D821" s="18" t="inlineStr"/>
      <c r="E821" s="18" t="inlineStr">
        <is>
          <r>
            <t xml:space="preserve">KG</t>
          </r>
        </is>
      </c>
      <c r="F821" s="26" t="n">
        <v>0.422</v>
      </c>
      <c r="G821" s="21" t="n">
        <v>4.69</v>
      </c>
      <c r="H821" s="21" t="n">
        <f>TRUNC(TRUNC(F821,8)*G821,2)</f>
        <v>1.97</v>
      </c>
    </row>
    <row r="822" customHeight="1" ht="21">
      <c r="A822" s="18" t="inlineStr">
        <is>
          <r>
            <t xml:space="preserve">00000536</t>
          </r>
        </is>
      </c>
      <c r="B822" s="19" t="inlineStr">
        <is>
          <r>
            <t xml:space="preserve">REVESTIMENTO PARA PAREDE, EM CERAMICA ESMALTADA, FORMATO MENOR OU IGUAL A 2025 CM2</t>
          </r>
        </is>
      </c>
      <c r="C822" s="18" t="inlineStr">
        <is>
          <r>
            <t xml:space="preserve">SINAPI</t>
          </r>
        </is>
      </c>
      <c r="D822" s="18" t="inlineStr"/>
      <c r="E822" s="18" t="inlineStr">
        <is>
          <r>
            <t xml:space="preserve">M2</t>
          </r>
        </is>
      </c>
      <c r="F822" s="26" t="n">
        <v>1.0553</v>
      </c>
      <c r="G822" s="21" t="n">
        <v>26.2</v>
      </c>
      <c r="H822" s="21" t="n">
        <f>TRUNC(TRUNC(F822,8)*G822,2)</f>
        <v>27.64</v>
      </c>
    </row>
    <row r="823" customHeight="1" ht="15">
      <c r="A823" s="2" t="inlineStr"/>
      <c r="B823" s="2" t="inlineStr"/>
      <c r="C823" s="2" t="inlineStr"/>
      <c r="D823" s="2" t="inlineStr"/>
      <c r="E823" s="2" t="inlineStr"/>
      <c r="F823" s="22" t="inlineStr">
        <is>
          <r>
            <t xml:space="preserve">TOTAL Material:</t>
          </r>
        </is>
      </c>
      <c r="G823" s="22" t="inlineStr"/>
      <c r="H823" s="23" t="n">
        <f>SUM(H820:H822)</f>
        <v>33.53</v>
      </c>
    </row>
    <row r="824" customHeight="1" ht="15">
      <c r="A824" s="16" t="inlineStr">
        <is>
          <r>
            <t xml:space="preserve">Mão de Obra com Encargos Complementares</t>
          </r>
        </is>
      </c>
      <c r="B824" s="16" t="inlineStr"/>
      <c r="C824" s="17" t="inlineStr">
        <is>
          <r>
            <t xml:space="preserve">FONTE</t>
          </r>
        </is>
      </c>
      <c r="D824" s="17" t="inlineStr"/>
      <c r="E824" s="17" t="inlineStr">
        <is>
          <r>
            <t xml:space="preserve">UNID</t>
          </r>
        </is>
      </c>
      <c r="F824" s="17" t="inlineStr">
        <is>
          <r>
            <t xml:space="preserve">COEFICIENTE</t>
          </r>
        </is>
      </c>
      <c r="G824" s="17" t="inlineStr">
        <is>
          <r>
            <t xml:space="preserve">PREÇO UNITÁRIO</t>
          </r>
        </is>
      </c>
      <c r="H824" s="17" t="inlineStr">
        <is>
          <r>
            <t xml:space="preserve">TOTAL</t>
          </r>
        </is>
      </c>
    </row>
    <row r="825" customHeight="1" ht="21">
      <c r="A825" s="18" t="inlineStr">
        <is>
          <r>
            <t xml:space="preserve">88256</t>
          </r>
        </is>
      </c>
      <c r="B825" s="19" t="inlineStr">
        <is>
          <r>
            <t xml:space="preserve">AZULEJISTA OU LADRILHEIRO COM ENCARGOS COMPLEMENTARES</t>
          </r>
        </is>
      </c>
      <c r="C825" s="18" t="inlineStr">
        <is>
          <r>
            <t xml:space="preserve">SINAPI</t>
          </r>
        </is>
      </c>
      <c r="D825" s="18" t="inlineStr"/>
      <c r="E825" s="18" t="inlineStr">
        <is>
          <r>
            <t xml:space="preserve">H</t>
          </r>
        </is>
      </c>
      <c r="F825" s="26" t="n">
        <v>0.5341</v>
      </c>
      <c r="G825" s="21" t="n">
        <v>33.74</v>
      </c>
      <c r="H825" s="21" t="n">
        <f>TRUNC(TRUNC(F825,8)*G825,2)</f>
        <v>18.02</v>
      </c>
    </row>
    <row r="826" customHeight="1" ht="15">
      <c r="A826" s="18" t="inlineStr">
        <is>
          <r>
            <t xml:space="preserve">88316</t>
          </r>
        </is>
      </c>
      <c r="B826" s="19" t="inlineStr">
        <is>
          <r>
            <t xml:space="preserve">SERVENTE COM ENCARGOS COMPLEMENTARES</t>
          </r>
        </is>
      </c>
      <c r="C826" s="18" t="inlineStr">
        <is>
          <r>
            <t xml:space="preserve">SINAPI</t>
          </r>
        </is>
      </c>
      <c r="D826" s="18" t="inlineStr"/>
      <c r="E826" s="18" t="inlineStr">
        <is>
          <r>
            <t xml:space="preserve">H</t>
          </r>
        </is>
      </c>
      <c r="F826" s="26" t="n">
        <v>0.2686</v>
      </c>
      <c r="G826" s="21" t="n">
        <v>29.52</v>
      </c>
      <c r="H826" s="21" t="n">
        <f>TRUNC(TRUNC(F826,8)*G826,2)</f>
        <v>7.92</v>
      </c>
    </row>
    <row r="827" customHeight="1" ht="18">
      <c r="A827" s="2" t="inlineStr"/>
      <c r="B827" s="2" t="inlineStr"/>
      <c r="C827" s="2" t="inlineStr"/>
      <c r="D827" s="2" t="inlineStr"/>
      <c r="E827" s="2" t="inlineStr"/>
      <c r="F827" s="22" t="inlineStr">
        <is>
          <r>
            <t xml:space="preserve">TOTAL Mão de Obra com Encargos Complementares:</t>
          </r>
        </is>
      </c>
      <c r="G827" s="22" t="inlineStr"/>
      <c r="H827" s="23" t="n">
        <f>SUM(H825:H826)</f>
        <v>25.94</v>
      </c>
    </row>
    <row r="828" customHeight="1" ht="15">
      <c r="A828" s="2" t="inlineStr"/>
      <c r="B828" s="2" t="inlineStr"/>
      <c r="C828" s="2" t="inlineStr"/>
      <c r="D828" s="2" t="inlineStr"/>
      <c r="E828" s="2" t="inlineStr"/>
      <c r="F828" s="24" t="inlineStr">
        <is>
          <r>
            <t xml:space="preserve">VALOR:</t>
          </r>
        </is>
      </c>
      <c r="G828" s="24" t="inlineStr"/>
      <c r="H828" s="25" t="n">
        <f>ROUND(SUM(H823,H827),2)</f>
        <v>59.47</v>
      </c>
    </row>
    <row r="829" customHeight="1" ht="10">
      <c r="A829" s="2" t="inlineStr"/>
      <c r="B829" s="2" t="inlineStr"/>
      <c r="C829" s="2" t="inlineStr"/>
      <c r="D829" s="2" t="inlineStr"/>
      <c r="E829" s="2" t="inlineStr"/>
      <c r="F829" s="14" t="inlineStr"/>
      <c r="G829" s="14" t="inlineStr"/>
      <c r="H829" s="14" t="inlineStr"/>
    </row>
    <row r="830" customHeight="1" ht="20">
      <c r="A830" s="15" t="inlineStr">
        <is>
          <r>
            <t xml:space="preserve">9.2. 17.02.120 Emboço comum (M2)</t>
          </r>
        </is>
      </c>
      <c r="B830" s="15" t="inlineStr"/>
      <c r="C830" s="15" t="inlineStr"/>
      <c r="D830" s="15" t="inlineStr"/>
      <c r="E830" s="15" t="inlineStr"/>
      <c r="F830" s="15" t="inlineStr"/>
      <c r="G830" s="15" t="inlineStr"/>
      <c r="H830" s="15" t="inlineStr"/>
    </row>
    <row r="831" customHeight="1" ht="15">
      <c r="A831" s="16" t="inlineStr">
        <is>
          <r>
            <t xml:space="preserve">Equipamento</t>
          </r>
        </is>
      </c>
      <c r="B831" s="16" t="inlineStr"/>
      <c r="C831" s="17" t="inlineStr">
        <is>
          <r>
            <t xml:space="preserve">FONTE</t>
          </r>
        </is>
      </c>
      <c r="D831" s="17" t="inlineStr"/>
      <c r="E831" s="17" t="inlineStr">
        <is>
          <r>
            <t xml:space="preserve">UNID</t>
          </r>
        </is>
      </c>
      <c r="F831" s="17" t="inlineStr">
        <is>
          <r>
            <t xml:space="preserve">COEFICIENTE</t>
          </r>
        </is>
      </c>
      <c r="G831" s="17" t="inlineStr">
        <is>
          <r>
            <t xml:space="preserve">PREÇO UNITÁRIO</t>
          </r>
        </is>
      </c>
      <c r="H831" s="17" t="inlineStr">
        <is>
          <r>
            <t xml:space="preserve">TOTAL</t>
          </r>
        </is>
      </c>
    </row>
    <row r="832" customHeight="1" ht="29">
      <c r="A832" s="18" t="inlineStr">
        <is>
          <r>
            <t xml:space="preserve">S.01.000.080125</t>
          </r>
        </is>
      </c>
      <c r="B832" s="19" t="inlineStr">
        <is>
          <r>
            <t xml:space="preserve">Betoneira reversível com carregador, capacidade de 320 litros, acionamento do motor combustão interna (diesel e gasolina) ou motor elétrico Alfa 320</t>
          </r>
        </is>
      </c>
      <c r="C832" s="18" t="inlineStr">
        <is>
          <r>
            <t xml:space="preserve">CDHU</t>
          </r>
        </is>
      </c>
      <c r="D832" s="18" t="inlineStr"/>
      <c r="E832" s="18" t="inlineStr">
        <is>
          <r>
            <t xml:space="preserve">H</t>
          </r>
        </is>
      </c>
      <c r="F832" s="30" t="n">
        <v>0.0086</v>
      </c>
      <c r="G832" s="21" t="n">
        <v>29.83</v>
      </c>
      <c r="H832" s="21" t="n">
        <f>ROUND(ROUND(F832,4)*G832,2)</f>
        <v>0.26</v>
      </c>
    </row>
    <row r="833" customHeight="1" ht="15">
      <c r="A833" s="2" t="inlineStr"/>
      <c r="B833" s="2" t="inlineStr"/>
      <c r="C833" s="2" t="inlineStr"/>
      <c r="D833" s="2" t="inlineStr"/>
      <c r="E833" s="2" t="inlineStr"/>
      <c r="F833" s="22" t="inlineStr">
        <is>
          <r>
            <t xml:space="preserve">TOTAL Equipamento:</t>
          </r>
        </is>
      </c>
      <c r="G833" s="22" t="inlineStr"/>
      <c r="H833" s="23" t="n">
        <f>SUM(H832:H832)</f>
        <v>0.26</v>
      </c>
    </row>
    <row r="834" customHeight="1" ht="15">
      <c r="A834" s="16" t="inlineStr">
        <is>
          <r>
            <t xml:space="preserve">Material</t>
          </r>
        </is>
      </c>
      <c r="B834" s="16" t="inlineStr"/>
      <c r="C834" s="17" t="inlineStr">
        <is>
          <r>
            <t xml:space="preserve">FONTE</t>
          </r>
        </is>
      </c>
      <c r="D834" s="17" t="inlineStr"/>
      <c r="E834" s="17" t="inlineStr">
        <is>
          <r>
            <t xml:space="preserve">UNID</t>
          </r>
        </is>
      </c>
      <c r="F834" s="17" t="inlineStr">
        <is>
          <r>
            <t xml:space="preserve">COEFICIENTE</t>
          </r>
        </is>
      </c>
      <c r="G834" s="17" t="inlineStr">
        <is>
          <r>
            <t xml:space="preserve">PREÇO UNITÁRIO</t>
          </r>
        </is>
      </c>
      <c r="H834" s="17" t="inlineStr">
        <is>
          <r>
            <t xml:space="preserve">TOTAL</t>
          </r>
        </is>
      </c>
    </row>
    <row r="835" customHeight="1" ht="29">
      <c r="A835" s="18" t="inlineStr">
        <is>
          <r>
            <t xml:space="preserve">B.04.000.020503</t>
          </r>
        </is>
      </c>
      <c r="B835" s="19" t="inlineStr">
        <is>
          <r>
            <t xml:space="preserve">Areia média lavada (a granel caçamba fechada)</t>
          </r>
        </is>
      </c>
      <c r="C835" s="18" t="inlineStr">
        <is>
          <r>
            <t xml:space="preserve">CDHU</t>
          </r>
        </is>
      </c>
      <c r="D835" s="18" t="inlineStr"/>
      <c r="E835" s="18" t="inlineStr">
        <is>
          <r>
            <t xml:space="preserve">M3</t>
          </r>
        </is>
      </c>
      <c r="F835" s="30" t="n">
        <v>0.0255</v>
      </c>
      <c r="G835" s="21" t="n">
        <v>170.0</v>
      </c>
      <c r="H835" s="21" t="n">
        <f>ROUND(ROUND(F835,4)*G835,2)</f>
        <v>4.34</v>
      </c>
    </row>
    <row r="836" customHeight="1" ht="29">
      <c r="A836" s="18" t="inlineStr">
        <is>
          <r>
            <t xml:space="preserve">B.03.000.020505</t>
          </r>
        </is>
      </c>
      <c r="B836" s="19" t="inlineStr">
        <is>
          <r>
            <t xml:space="preserve">Cal hidratada (saco de 20 kg)</t>
          </r>
        </is>
      </c>
      <c r="C836" s="18" t="inlineStr">
        <is>
          <r>
            <t xml:space="preserve">CDHU</t>
          </r>
        </is>
      </c>
      <c r="D836" s="18" t="inlineStr"/>
      <c r="E836" s="18" t="inlineStr">
        <is>
          <r>
            <t xml:space="preserve">KG</t>
          </r>
        </is>
      </c>
      <c r="F836" s="30" t="n">
        <v>4.54</v>
      </c>
      <c r="G836" s="21" t="n">
        <v>0.88</v>
      </c>
      <c r="H836" s="21" t="n">
        <f>ROUND(ROUND(F836,4)*G836,2)</f>
        <v>4.0</v>
      </c>
    </row>
    <row r="837" customHeight="1" ht="29">
      <c r="A837" s="18" t="inlineStr">
        <is>
          <r>
            <t xml:space="preserve">B.02.000.020508</t>
          </r>
        </is>
      </c>
      <c r="B837" s="19" t="inlineStr">
        <is>
          <r>
            <t xml:space="preserve">Cimento CPII-E-32 (sacos de 50 kg)</t>
          </r>
        </is>
      </c>
      <c r="C837" s="18" t="inlineStr">
        <is>
          <r>
            <t xml:space="preserve">CDHU</t>
          </r>
        </is>
      </c>
      <c r="D837" s="18" t="inlineStr"/>
      <c r="E837" s="18" t="inlineStr">
        <is>
          <r>
            <t xml:space="preserve">KG</t>
          </r>
        </is>
      </c>
      <c r="F837" s="30" t="n">
        <v>2.28</v>
      </c>
      <c r="G837" s="21" t="n">
        <v>0.65</v>
      </c>
      <c r="H837" s="21" t="n">
        <f>ROUND(ROUND(F837,4)*G837,2)</f>
        <v>1.48</v>
      </c>
    </row>
    <row r="838" customHeight="1" ht="15">
      <c r="A838" s="2" t="inlineStr"/>
      <c r="B838" s="2" t="inlineStr"/>
      <c r="C838" s="2" t="inlineStr"/>
      <c r="D838" s="2" t="inlineStr"/>
      <c r="E838" s="2" t="inlineStr"/>
      <c r="F838" s="22" t="inlineStr">
        <is>
          <r>
            <t xml:space="preserve">TOTAL Material:</t>
          </r>
        </is>
      </c>
      <c r="G838" s="22" t="inlineStr"/>
      <c r="H838" s="23" t="n">
        <f>SUM(H835:H837)</f>
        <v>9.82</v>
      </c>
    </row>
    <row r="839" customHeight="1" ht="15">
      <c r="A839" s="16" t="inlineStr">
        <is>
          <r>
            <t xml:space="preserve">Mão de Obra</t>
          </r>
        </is>
      </c>
      <c r="B839" s="16" t="inlineStr"/>
      <c r="C839" s="17" t="inlineStr">
        <is>
          <r>
            <t xml:space="preserve">FONTE</t>
          </r>
        </is>
      </c>
      <c r="D839" s="17" t="inlineStr"/>
      <c r="E839" s="17" t="inlineStr">
        <is>
          <r>
            <t xml:space="preserve">UNID</t>
          </r>
        </is>
      </c>
      <c r="F839" s="17" t="inlineStr">
        <is>
          <r>
            <t xml:space="preserve">COEFICIENTE</t>
          </r>
        </is>
      </c>
      <c r="G839" s="17" t="inlineStr">
        <is>
          <r>
            <t xml:space="preserve">PREÇO UNITÁRIO</t>
          </r>
        </is>
      </c>
      <c r="H839" s="17" t="inlineStr">
        <is>
          <r>
            <t xml:space="preserve">TOTAL</t>
          </r>
        </is>
      </c>
    </row>
    <row r="840" customHeight="1" ht="29">
      <c r="A840" s="18" t="inlineStr">
        <is>
          <r>
            <t xml:space="preserve">B.01.000.010139</t>
          </r>
        </is>
      </c>
      <c r="B840" s="19" t="inlineStr">
        <is>
          <r>
            <t xml:space="preserve">Pedreiro</t>
          </r>
        </is>
      </c>
      <c r="C840" s="18" t="inlineStr">
        <is>
          <r>
            <t xml:space="preserve">CDHU</t>
          </r>
        </is>
      </c>
      <c r="D840" s="18" t="inlineStr"/>
      <c r="E840" s="18" t="inlineStr">
        <is>
          <r>
            <t xml:space="preserve">H</t>
          </r>
        </is>
      </c>
      <c r="F840" s="30" t="n">
        <v>0.2</v>
      </c>
      <c r="G840" s="21" t="n">
        <v>24.87</v>
      </c>
      <c r="H840" s="21" t="n">
        <f>ROUND(ROUND(F840,4)*G840,2)</f>
        <v>4.97</v>
      </c>
    </row>
    <row r="841" customHeight="1" ht="29">
      <c r="A841" s="18" t="inlineStr">
        <is>
          <r>
            <t xml:space="preserve">B.01.000.010146</t>
          </r>
        </is>
      </c>
      <c r="B841" s="19" t="inlineStr">
        <is>
          <r>
            <t xml:space="preserve">Servente</t>
          </r>
        </is>
      </c>
      <c r="C841" s="18" t="inlineStr">
        <is>
          <r>
            <t xml:space="preserve">CDHU</t>
          </r>
        </is>
      </c>
      <c r="D841" s="18" t="inlineStr"/>
      <c r="E841" s="18" t="inlineStr">
        <is>
          <r>
            <t xml:space="preserve">H</t>
          </r>
        </is>
      </c>
      <c r="F841" s="30" t="n">
        <v>0.4</v>
      </c>
      <c r="G841" s="21" t="n">
        <v>20.44</v>
      </c>
      <c r="H841" s="21" t="n">
        <f>ROUND(ROUND(F841,4)*G841,2)</f>
        <v>8.18</v>
      </c>
    </row>
    <row r="842" customHeight="1" ht="15">
      <c r="A842" s="2" t="inlineStr"/>
      <c r="B842" s="2" t="inlineStr"/>
      <c r="C842" s="2" t="inlineStr"/>
      <c r="D842" s="2" t="inlineStr"/>
      <c r="E842" s="2" t="inlineStr"/>
      <c r="F842" s="22" t="inlineStr">
        <is>
          <r>
            <t xml:space="preserve">TOTAL Mão de Obra:</t>
          </r>
        </is>
      </c>
      <c r="G842" s="22" t="inlineStr"/>
      <c r="H842" s="23" t="n">
        <f>SUM(H840:H841)</f>
        <v>13.15</v>
      </c>
    </row>
    <row r="843" customHeight="1" ht="15">
      <c r="A843" s="2" t="inlineStr"/>
      <c r="B843" s="2" t="inlineStr"/>
      <c r="C843" s="2" t="inlineStr"/>
      <c r="D843" s="2" t="inlineStr"/>
      <c r="E843" s="2" t="inlineStr"/>
      <c r="F843" s="24" t="inlineStr">
        <is>
          <r>
            <t xml:space="preserve">VALOR:</t>
          </r>
        </is>
      </c>
      <c r="G843" s="24" t="inlineStr"/>
      <c r="H843" s="25" t="n">
        <f>ROUND(SUM(H833,H838,H842),2)</f>
        <v>23.23</v>
      </c>
    </row>
    <row r="844" customHeight="1" ht="10">
      <c r="A844" s="2" t="inlineStr"/>
      <c r="B844" s="2" t="inlineStr"/>
      <c r="C844" s="2" t="inlineStr"/>
      <c r="D844" s="2" t="inlineStr"/>
      <c r="E844" s="2" t="inlineStr"/>
      <c r="F844" s="14" t="inlineStr"/>
      <c r="G844" s="14" t="inlineStr"/>
      <c r="H844" s="14" t="inlineStr"/>
    </row>
    <row r="845" customHeight="1" ht="20">
      <c r="A845" s="15" t="inlineStr">
        <is>
          <r>
            <t xml:space="preserve">9.3. 87879 CHAPISCO APLICADO EM ALVENARIAS E ESTRUTURAS DE CONCRETO INTERNAS, COM COLHER DE PEDREIRO. ARGAMASSA TRAÇO 1:3 COM PREPARO EM BETONEIRA 400L. AF_10/2022 (M2)</t>
          </r>
        </is>
      </c>
      <c r="B845" s="15" t="inlineStr"/>
      <c r="C845" s="15" t="inlineStr"/>
      <c r="D845" s="15" t="inlineStr"/>
      <c r="E845" s="15" t="inlineStr"/>
      <c r="F845" s="15" t="inlineStr"/>
      <c r="G845" s="15" t="inlineStr"/>
      <c r="H845" s="15" t="inlineStr"/>
    </row>
    <row r="846" customHeight="1" ht="15">
      <c r="A846" s="16" t="inlineStr">
        <is>
          <r>
            <t xml:space="preserve">Mão de Obra com Encargos Complementares</t>
          </r>
        </is>
      </c>
      <c r="B846" s="16" t="inlineStr"/>
      <c r="C846" s="17" t="inlineStr">
        <is>
          <r>
            <t xml:space="preserve">FONTE</t>
          </r>
        </is>
      </c>
      <c r="D846" s="17" t="inlineStr"/>
      <c r="E846" s="17" t="inlineStr">
        <is>
          <r>
            <t xml:space="preserve">UNID</t>
          </r>
        </is>
      </c>
      <c r="F846" s="17" t="inlineStr">
        <is>
          <r>
            <t xml:space="preserve">COEFICIENTE</t>
          </r>
        </is>
      </c>
      <c r="G846" s="17" t="inlineStr">
        <is>
          <r>
            <t xml:space="preserve">PREÇO UNITÁRIO</t>
          </r>
        </is>
      </c>
      <c r="H846" s="17" t="inlineStr">
        <is>
          <r>
            <t xml:space="preserve">TOTAL</t>
          </r>
        </is>
      </c>
    </row>
    <row r="847" customHeight="1" ht="15">
      <c r="A847" s="18" t="inlineStr">
        <is>
          <r>
            <t xml:space="preserve">88309</t>
          </r>
        </is>
      </c>
      <c r="B847" s="19" t="inlineStr">
        <is>
          <r>
            <t xml:space="preserve">PEDREIRO COM ENCARGOS COMPLEMENTARES</t>
          </r>
        </is>
      </c>
      <c r="C847" s="18" t="inlineStr">
        <is>
          <r>
            <t xml:space="preserve">SINAPI</t>
          </r>
        </is>
      </c>
      <c r="D847" s="18" t="inlineStr"/>
      <c r="E847" s="18" t="inlineStr">
        <is>
          <r>
            <t xml:space="preserve">H</t>
          </r>
        </is>
      </c>
      <c r="F847" s="26" t="n">
        <v>0.0681</v>
      </c>
      <c r="G847" s="21" t="n">
        <v>33.9</v>
      </c>
      <c r="H847" s="21" t="n">
        <f>TRUNC(TRUNC(F847,8)*G847,2)</f>
        <v>2.3</v>
      </c>
    </row>
    <row r="848" customHeight="1" ht="15">
      <c r="A848" s="18" t="inlineStr">
        <is>
          <r>
            <t xml:space="preserve">88316</t>
          </r>
        </is>
      </c>
      <c r="B848" s="19" t="inlineStr">
        <is>
          <r>
            <t xml:space="preserve">SERVENTE COM ENCARGOS COMPLEMENTARES</t>
          </r>
        </is>
      </c>
      <c r="C848" s="18" t="inlineStr">
        <is>
          <r>
            <t xml:space="preserve">SINAPI</t>
          </r>
        </is>
      </c>
      <c r="D848" s="18" t="inlineStr"/>
      <c r="E848" s="18" t="inlineStr">
        <is>
          <r>
            <t xml:space="preserve">H</t>
          </r>
        </is>
      </c>
      <c r="F848" s="26" t="n">
        <v>0.0255</v>
      </c>
      <c r="G848" s="21" t="n">
        <v>29.52</v>
      </c>
      <c r="H848" s="21" t="n">
        <f>TRUNC(TRUNC(F848,8)*G848,2)</f>
        <v>0.75</v>
      </c>
    </row>
    <row r="849" customHeight="1" ht="18">
      <c r="A849" s="2" t="inlineStr"/>
      <c r="B849" s="2" t="inlineStr"/>
      <c r="C849" s="2" t="inlineStr"/>
      <c r="D849" s="2" t="inlineStr"/>
      <c r="E849" s="2" t="inlineStr"/>
      <c r="F849" s="22" t="inlineStr">
        <is>
          <r>
            <t xml:space="preserve">TOTAL Mão de Obra com Encargos Complementares:</t>
          </r>
        </is>
      </c>
      <c r="G849" s="22" t="inlineStr"/>
      <c r="H849" s="23" t="n">
        <f>SUM(H847:H848)</f>
        <v>3.05</v>
      </c>
    </row>
    <row r="850" customHeight="1" ht="15">
      <c r="A850" s="16" t="inlineStr">
        <is>
          <r>
            <t xml:space="preserve">Serviço</t>
          </r>
        </is>
      </c>
      <c r="B850" s="16" t="inlineStr"/>
      <c r="C850" s="17" t="inlineStr">
        <is>
          <r>
            <t xml:space="preserve">FONTE</t>
          </r>
        </is>
      </c>
      <c r="D850" s="17" t="inlineStr"/>
      <c r="E850" s="17" t="inlineStr">
        <is>
          <r>
            <t xml:space="preserve">UNID</t>
          </r>
        </is>
      </c>
      <c r="F850" s="17" t="inlineStr">
        <is>
          <r>
            <t xml:space="preserve">COEFICIENTE</t>
          </r>
        </is>
      </c>
      <c r="G850" s="17" t="inlineStr">
        <is>
          <r>
            <t xml:space="preserve">PREÇO UNITÁRIO</t>
          </r>
        </is>
      </c>
      <c r="H850" s="17" t="inlineStr">
        <is>
          <r>
            <t xml:space="preserve">TOTAL</t>
          </r>
        </is>
      </c>
    </row>
    <row r="851" customHeight="1" ht="29">
      <c r="A851" s="18" t="inlineStr">
        <is>
          <r>
            <t xml:space="preserve">87313</t>
          </r>
        </is>
      </c>
      <c r="B851" s="19" t="inlineStr">
        <is>
          <r>
            <t xml:space="preserve">ARGAMASSA TRAÇO 1:3 (EM VOLUME DE CIMENTO E AREIA GROSSA ÚMIDA) PARA CHAPISCO CONVENCIONAL, PREPARO MECÂNICO COM BETONEIRA 400 L. AF_08/2019</t>
          </r>
        </is>
      </c>
      <c r="C851" s="18" t="inlineStr">
        <is>
          <r>
            <t xml:space="preserve">SINAPI</t>
          </r>
        </is>
      </c>
      <c r="D851" s="18" t="inlineStr"/>
      <c r="E851" s="18" t="inlineStr">
        <is>
          <r>
            <t xml:space="preserve">M3</t>
          </r>
        </is>
      </c>
      <c r="F851" s="26" t="n">
        <v>0.0037</v>
      </c>
      <c r="G851" s="21" t="n">
        <v>509.99</v>
      </c>
      <c r="H851" s="21" t="n">
        <f>TRUNC(TRUNC(F851,8)*G851,2)</f>
        <v>1.88</v>
      </c>
    </row>
    <row r="852" customHeight="1" ht="15">
      <c r="A852" s="2" t="inlineStr"/>
      <c r="B852" s="2" t="inlineStr"/>
      <c r="C852" s="2" t="inlineStr"/>
      <c r="D852" s="2" t="inlineStr"/>
      <c r="E852" s="2" t="inlineStr"/>
      <c r="F852" s="22" t="inlineStr">
        <is>
          <r>
            <t xml:space="preserve">TOTAL Serviço:</t>
          </r>
        </is>
      </c>
      <c r="G852" s="22" t="inlineStr"/>
      <c r="H852" s="23" t="n">
        <f>SUM(H851:H851)</f>
        <v>1.88</v>
      </c>
    </row>
    <row r="853" customHeight="1" ht="15">
      <c r="A853" s="2" t="inlineStr"/>
      <c r="B853" s="2" t="inlineStr"/>
      <c r="C853" s="2" t="inlineStr"/>
      <c r="D853" s="2" t="inlineStr"/>
      <c r="E853" s="2" t="inlineStr"/>
      <c r="F853" s="24" t="inlineStr">
        <is>
          <r>
            <t xml:space="preserve">VALOR:</t>
          </r>
        </is>
      </c>
      <c r="G853" s="24" t="inlineStr"/>
      <c r="H853" s="25" t="n">
        <f>ROUND(SUM(H849,H852),2)</f>
        <v>4.93</v>
      </c>
    </row>
    <row r="854" customHeight="1" ht="10">
      <c r="A854" s="2" t="inlineStr"/>
      <c r="B854" s="2" t="inlineStr"/>
      <c r="C854" s="2" t="inlineStr"/>
      <c r="D854" s="2" t="inlineStr"/>
      <c r="E854" s="2" t="inlineStr"/>
      <c r="F854" s="14" t="inlineStr"/>
      <c r="G854" s="14" t="inlineStr"/>
      <c r="H854" s="14" t="inlineStr"/>
    </row>
    <row r="855" customHeight="1" ht="20">
      <c r="A855" s="15" t="inlineStr">
        <is>
          <r>
            <t xml:space="preserve">9.4. 17.02.120 Emboço comum (M2)</t>
          </r>
        </is>
      </c>
      <c r="B855" s="15" t="inlineStr"/>
      <c r="C855" s="15" t="inlineStr"/>
      <c r="D855" s="15" t="inlineStr"/>
      <c r="E855" s="15" t="inlineStr"/>
      <c r="F855" s="15" t="inlineStr"/>
      <c r="G855" s="15" t="inlineStr"/>
      <c r="H855" s="15" t="inlineStr"/>
    </row>
    <row r="856" customHeight="1" ht="15">
      <c r="A856" s="16" t="inlineStr">
        <is>
          <r>
            <t xml:space="preserve">Equipamento</t>
          </r>
        </is>
      </c>
      <c r="B856" s="16" t="inlineStr"/>
      <c r="C856" s="17" t="inlineStr">
        <is>
          <r>
            <t xml:space="preserve">FONTE</t>
          </r>
        </is>
      </c>
      <c r="D856" s="17" t="inlineStr"/>
      <c r="E856" s="17" t="inlineStr">
        <is>
          <r>
            <t xml:space="preserve">UNID</t>
          </r>
        </is>
      </c>
      <c r="F856" s="17" t="inlineStr">
        <is>
          <r>
            <t xml:space="preserve">COEFICIENTE</t>
          </r>
        </is>
      </c>
      <c r="G856" s="17" t="inlineStr">
        <is>
          <r>
            <t xml:space="preserve">PREÇO UNITÁRIO</t>
          </r>
        </is>
      </c>
      <c r="H856" s="17" t="inlineStr">
        <is>
          <r>
            <t xml:space="preserve">TOTAL</t>
          </r>
        </is>
      </c>
    </row>
    <row r="857" customHeight="1" ht="29">
      <c r="A857" s="18" t="inlineStr">
        <is>
          <r>
            <t xml:space="preserve">S.01.000.080125</t>
          </r>
        </is>
      </c>
      <c r="B857" s="19" t="inlineStr">
        <is>
          <r>
            <t xml:space="preserve">Betoneira reversível com carregador, capacidade de 320 litros, acionamento do motor combustão interna (diesel e gasolina) ou motor elétrico Alfa 320</t>
          </r>
        </is>
      </c>
      <c r="C857" s="18" t="inlineStr">
        <is>
          <r>
            <t xml:space="preserve">CDHU</t>
          </r>
        </is>
      </c>
      <c r="D857" s="18" t="inlineStr"/>
      <c r="E857" s="18" t="inlineStr">
        <is>
          <r>
            <t xml:space="preserve">H</t>
          </r>
        </is>
      </c>
      <c r="F857" s="30" t="n">
        <v>0.0086</v>
      </c>
      <c r="G857" s="21" t="n">
        <v>29.83</v>
      </c>
      <c r="H857" s="21" t="n">
        <f>ROUND(ROUND(F857,4)*G857,2)</f>
        <v>0.26</v>
      </c>
    </row>
    <row r="858" customHeight="1" ht="15">
      <c r="A858" s="2" t="inlineStr"/>
      <c r="B858" s="2" t="inlineStr"/>
      <c r="C858" s="2" t="inlineStr"/>
      <c r="D858" s="2" t="inlineStr"/>
      <c r="E858" s="2" t="inlineStr"/>
      <c r="F858" s="22" t="inlineStr">
        <is>
          <r>
            <t xml:space="preserve">TOTAL Equipamento:</t>
          </r>
        </is>
      </c>
      <c r="G858" s="22" t="inlineStr"/>
      <c r="H858" s="23" t="n">
        <f>SUM(H857:H857)</f>
        <v>0.26</v>
      </c>
    </row>
    <row r="859" customHeight="1" ht="15">
      <c r="A859" s="16" t="inlineStr">
        <is>
          <r>
            <t xml:space="preserve">Material</t>
          </r>
        </is>
      </c>
      <c r="B859" s="16" t="inlineStr"/>
      <c r="C859" s="17" t="inlineStr">
        <is>
          <r>
            <t xml:space="preserve">FONTE</t>
          </r>
        </is>
      </c>
      <c r="D859" s="17" t="inlineStr"/>
      <c r="E859" s="17" t="inlineStr">
        <is>
          <r>
            <t xml:space="preserve">UNID</t>
          </r>
        </is>
      </c>
      <c r="F859" s="17" t="inlineStr">
        <is>
          <r>
            <t xml:space="preserve">COEFICIENTE</t>
          </r>
        </is>
      </c>
      <c r="G859" s="17" t="inlineStr">
        <is>
          <r>
            <t xml:space="preserve">PREÇO UNITÁRIO</t>
          </r>
        </is>
      </c>
      <c r="H859" s="17" t="inlineStr">
        <is>
          <r>
            <t xml:space="preserve">TOTAL</t>
          </r>
        </is>
      </c>
    </row>
    <row r="860" customHeight="1" ht="29">
      <c r="A860" s="18" t="inlineStr">
        <is>
          <r>
            <t xml:space="preserve">B.04.000.020503</t>
          </r>
        </is>
      </c>
      <c r="B860" s="19" t="inlineStr">
        <is>
          <r>
            <t xml:space="preserve">Areia média lavada (a granel caçamba fechada)</t>
          </r>
        </is>
      </c>
      <c r="C860" s="18" t="inlineStr">
        <is>
          <r>
            <t xml:space="preserve">CDHU</t>
          </r>
        </is>
      </c>
      <c r="D860" s="18" t="inlineStr"/>
      <c r="E860" s="18" t="inlineStr">
        <is>
          <r>
            <t xml:space="preserve">M3</t>
          </r>
        </is>
      </c>
      <c r="F860" s="30" t="n">
        <v>0.0255</v>
      </c>
      <c r="G860" s="21" t="n">
        <v>170.0</v>
      </c>
      <c r="H860" s="21" t="n">
        <f>ROUND(ROUND(F860,4)*G860,2)</f>
        <v>4.34</v>
      </c>
    </row>
    <row r="861" customHeight="1" ht="29">
      <c r="A861" s="18" t="inlineStr">
        <is>
          <r>
            <t xml:space="preserve">B.03.000.020505</t>
          </r>
        </is>
      </c>
      <c r="B861" s="19" t="inlineStr">
        <is>
          <r>
            <t xml:space="preserve">Cal hidratada (saco de 20 kg)</t>
          </r>
        </is>
      </c>
      <c r="C861" s="18" t="inlineStr">
        <is>
          <r>
            <t xml:space="preserve">CDHU</t>
          </r>
        </is>
      </c>
      <c r="D861" s="18" t="inlineStr"/>
      <c r="E861" s="18" t="inlineStr">
        <is>
          <r>
            <t xml:space="preserve">KG</t>
          </r>
        </is>
      </c>
      <c r="F861" s="30" t="n">
        <v>4.54</v>
      </c>
      <c r="G861" s="21" t="n">
        <v>0.88</v>
      </c>
      <c r="H861" s="21" t="n">
        <f>ROUND(ROUND(F861,4)*G861,2)</f>
        <v>4.0</v>
      </c>
    </row>
    <row r="862" customHeight="1" ht="29">
      <c r="A862" s="18" t="inlineStr">
        <is>
          <r>
            <t xml:space="preserve">B.02.000.020508</t>
          </r>
        </is>
      </c>
      <c r="B862" s="19" t="inlineStr">
        <is>
          <r>
            <t xml:space="preserve">Cimento CPII-E-32 (sacos de 50 kg)</t>
          </r>
        </is>
      </c>
      <c r="C862" s="18" t="inlineStr">
        <is>
          <r>
            <t xml:space="preserve">CDHU</t>
          </r>
        </is>
      </c>
      <c r="D862" s="18" t="inlineStr"/>
      <c r="E862" s="18" t="inlineStr">
        <is>
          <r>
            <t xml:space="preserve">KG</t>
          </r>
        </is>
      </c>
      <c r="F862" s="30" t="n">
        <v>2.28</v>
      </c>
      <c r="G862" s="21" t="n">
        <v>0.65</v>
      </c>
      <c r="H862" s="21" t="n">
        <f>ROUND(ROUND(F862,4)*G862,2)</f>
        <v>1.48</v>
      </c>
    </row>
    <row r="863" customHeight="1" ht="15">
      <c r="A863" s="2" t="inlineStr"/>
      <c r="B863" s="2" t="inlineStr"/>
      <c r="C863" s="2" t="inlineStr"/>
      <c r="D863" s="2" t="inlineStr"/>
      <c r="E863" s="2" t="inlineStr"/>
      <c r="F863" s="22" t="inlineStr">
        <is>
          <r>
            <t xml:space="preserve">TOTAL Material:</t>
          </r>
        </is>
      </c>
      <c r="G863" s="22" t="inlineStr"/>
      <c r="H863" s="23" t="n">
        <f>SUM(H860:H862)</f>
        <v>9.82</v>
      </c>
    </row>
    <row r="864" customHeight="1" ht="15">
      <c r="A864" s="16" t="inlineStr">
        <is>
          <r>
            <t xml:space="preserve">Mão de Obra</t>
          </r>
        </is>
      </c>
      <c r="B864" s="16" t="inlineStr"/>
      <c r="C864" s="17" t="inlineStr">
        <is>
          <r>
            <t xml:space="preserve">FONTE</t>
          </r>
        </is>
      </c>
      <c r="D864" s="17" t="inlineStr"/>
      <c r="E864" s="17" t="inlineStr">
        <is>
          <r>
            <t xml:space="preserve">UNID</t>
          </r>
        </is>
      </c>
      <c r="F864" s="17" t="inlineStr">
        <is>
          <r>
            <t xml:space="preserve">COEFICIENTE</t>
          </r>
        </is>
      </c>
      <c r="G864" s="17" t="inlineStr">
        <is>
          <r>
            <t xml:space="preserve">PREÇO UNITÁRIO</t>
          </r>
        </is>
      </c>
      <c r="H864" s="17" t="inlineStr">
        <is>
          <r>
            <t xml:space="preserve">TOTAL</t>
          </r>
        </is>
      </c>
    </row>
    <row r="865" customHeight="1" ht="29">
      <c r="A865" s="18" t="inlineStr">
        <is>
          <r>
            <t xml:space="preserve">B.01.000.010139</t>
          </r>
        </is>
      </c>
      <c r="B865" s="19" t="inlineStr">
        <is>
          <r>
            <t xml:space="preserve">Pedreiro</t>
          </r>
        </is>
      </c>
      <c r="C865" s="18" t="inlineStr">
        <is>
          <r>
            <t xml:space="preserve">CDHU</t>
          </r>
        </is>
      </c>
      <c r="D865" s="18" t="inlineStr"/>
      <c r="E865" s="18" t="inlineStr">
        <is>
          <r>
            <t xml:space="preserve">H</t>
          </r>
        </is>
      </c>
      <c r="F865" s="30" t="n">
        <v>0.2</v>
      </c>
      <c r="G865" s="21" t="n">
        <v>24.87</v>
      </c>
      <c r="H865" s="21" t="n">
        <f>ROUND(ROUND(F865,4)*G865,2)</f>
        <v>4.97</v>
      </c>
    </row>
    <row r="866" customHeight="1" ht="29">
      <c r="A866" s="18" t="inlineStr">
        <is>
          <r>
            <t xml:space="preserve">B.01.000.010146</t>
          </r>
        </is>
      </c>
      <c r="B866" s="19" t="inlineStr">
        <is>
          <r>
            <t xml:space="preserve">Servente</t>
          </r>
        </is>
      </c>
      <c r="C866" s="18" t="inlineStr">
        <is>
          <r>
            <t xml:space="preserve">CDHU</t>
          </r>
        </is>
      </c>
      <c r="D866" s="18" t="inlineStr"/>
      <c r="E866" s="18" t="inlineStr">
        <is>
          <r>
            <t xml:space="preserve">H</t>
          </r>
        </is>
      </c>
      <c r="F866" s="30" t="n">
        <v>0.4</v>
      </c>
      <c r="G866" s="21" t="n">
        <v>20.44</v>
      </c>
      <c r="H866" s="21" t="n">
        <f>ROUND(ROUND(F866,4)*G866,2)</f>
        <v>8.18</v>
      </c>
    </row>
    <row r="867" customHeight="1" ht="15">
      <c r="A867" s="2" t="inlineStr"/>
      <c r="B867" s="2" t="inlineStr"/>
      <c r="C867" s="2" t="inlineStr"/>
      <c r="D867" s="2" t="inlineStr"/>
      <c r="E867" s="2" t="inlineStr"/>
      <c r="F867" s="22" t="inlineStr">
        <is>
          <r>
            <t xml:space="preserve">TOTAL Mão de Obra:</t>
          </r>
        </is>
      </c>
      <c r="G867" s="22" t="inlineStr"/>
      <c r="H867" s="23" t="n">
        <f>SUM(H865:H866)</f>
        <v>13.15</v>
      </c>
    </row>
    <row r="868" customHeight="1" ht="15">
      <c r="A868" s="2" t="inlineStr"/>
      <c r="B868" s="2" t="inlineStr"/>
      <c r="C868" s="2" t="inlineStr"/>
      <c r="D868" s="2" t="inlineStr"/>
      <c r="E868" s="2" t="inlineStr"/>
      <c r="F868" s="24" t="inlineStr">
        <is>
          <r>
            <t xml:space="preserve">VALOR:</t>
          </r>
        </is>
      </c>
      <c r="G868" s="24" t="inlineStr"/>
      <c r="H868" s="25" t="n">
        <f>ROUND(SUM(H858,H863,H867),2)</f>
        <v>23.23</v>
      </c>
    </row>
    <row r="869" customHeight="1" ht="10">
      <c r="A869" s="2" t="inlineStr"/>
      <c r="B869" s="2" t="inlineStr"/>
      <c r="C869" s="2" t="inlineStr"/>
      <c r="D869" s="2" t="inlineStr"/>
      <c r="E869" s="2" t="inlineStr"/>
      <c r="F869" s="14" t="inlineStr"/>
      <c r="G869" s="14" t="inlineStr"/>
      <c r="H869" s="14" t="inlineStr"/>
    </row>
    <row r="870" customHeight="1" ht="20">
      <c r="A870" s="15" t="inlineStr">
        <is>
          <r>
            <t xml:space="preserve">9.5. 87879 CHAPISCO APLICADO EM ALVENARIAS E ESTRUTURAS DE CONCRETO INTERNAS, COM COLHER DE PEDREIRO. ARGAMASSA TRAÇO 1:3 COM PREPARO EM BETONEIRA 400L. AF_10/2022 (M2)</t>
          </r>
        </is>
      </c>
      <c r="B870" s="15" t="inlineStr"/>
      <c r="C870" s="15" t="inlineStr"/>
      <c r="D870" s="15" t="inlineStr"/>
      <c r="E870" s="15" t="inlineStr"/>
      <c r="F870" s="15" t="inlineStr"/>
      <c r="G870" s="15" t="inlineStr"/>
      <c r="H870" s="15" t="inlineStr"/>
    </row>
    <row r="871" customHeight="1" ht="15">
      <c r="A871" s="16" t="inlineStr">
        <is>
          <r>
            <t xml:space="preserve">Mão de Obra com Encargos Complementares</t>
          </r>
        </is>
      </c>
      <c r="B871" s="16" t="inlineStr"/>
      <c r="C871" s="17" t="inlineStr">
        <is>
          <r>
            <t xml:space="preserve">FONTE</t>
          </r>
        </is>
      </c>
      <c r="D871" s="17" t="inlineStr"/>
      <c r="E871" s="17" t="inlineStr">
        <is>
          <r>
            <t xml:space="preserve">UNID</t>
          </r>
        </is>
      </c>
      <c r="F871" s="17" t="inlineStr">
        <is>
          <r>
            <t xml:space="preserve">COEFICIENTE</t>
          </r>
        </is>
      </c>
      <c r="G871" s="17" t="inlineStr">
        <is>
          <r>
            <t xml:space="preserve">PREÇO UNITÁRIO</t>
          </r>
        </is>
      </c>
      <c r="H871" s="17" t="inlineStr">
        <is>
          <r>
            <t xml:space="preserve">TOTAL</t>
          </r>
        </is>
      </c>
    </row>
    <row r="872" customHeight="1" ht="15">
      <c r="A872" s="18" t="inlineStr">
        <is>
          <r>
            <t xml:space="preserve">88309</t>
          </r>
        </is>
      </c>
      <c r="B872" s="19" t="inlineStr">
        <is>
          <r>
            <t xml:space="preserve">PEDREIRO COM ENCARGOS COMPLEMENTARES</t>
          </r>
        </is>
      </c>
      <c r="C872" s="18" t="inlineStr">
        <is>
          <r>
            <t xml:space="preserve">SINAPI</t>
          </r>
        </is>
      </c>
      <c r="D872" s="18" t="inlineStr"/>
      <c r="E872" s="18" t="inlineStr">
        <is>
          <r>
            <t xml:space="preserve">H</t>
          </r>
        </is>
      </c>
      <c r="F872" s="26" t="n">
        <v>0.0681</v>
      </c>
      <c r="G872" s="21" t="n">
        <v>33.9</v>
      </c>
      <c r="H872" s="21" t="n">
        <f>TRUNC(TRUNC(F872,8)*G872,2)</f>
        <v>2.3</v>
      </c>
    </row>
    <row r="873" customHeight="1" ht="15">
      <c r="A873" s="18" t="inlineStr">
        <is>
          <r>
            <t xml:space="preserve">88316</t>
          </r>
        </is>
      </c>
      <c r="B873" s="19" t="inlineStr">
        <is>
          <r>
            <t xml:space="preserve">SERVENTE COM ENCARGOS COMPLEMENTARES</t>
          </r>
        </is>
      </c>
      <c r="C873" s="18" t="inlineStr">
        <is>
          <r>
            <t xml:space="preserve">SINAPI</t>
          </r>
        </is>
      </c>
      <c r="D873" s="18" t="inlineStr"/>
      <c r="E873" s="18" t="inlineStr">
        <is>
          <r>
            <t xml:space="preserve">H</t>
          </r>
        </is>
      </c>
      <c r="F873" s="26" t="n">
        <v>0.0255</v>
      </c>
      <c r="G873" s="21" t="n">
        <v>29.52</v>
      </c>
      <c r="H873" s="21" t="n">
        <f>TRUNC(TRUNC(F873,8)*G873,2)</f>
        <v>0.75</v>
      </c>
    </row>
    <row r="874" customHeight="1" ht="18">
      <c r="A874" s="2" t="inlineStr"/>
      <c r="B874" s="2" t="inlineStr"/>
      <c r="C874" s="2" t="inlineStr"/>
      <c r="D874" s="2" t="inlineStr"/>
      <c r="E874" s="2" t="inlineStr"/>
      <c r="F874" s="22" t="inlineStr">
        <is>
          <r>
            <t xml:space="preserve">TOTAL Mão de Obra com Encargos Complementares:</t>
          </r>
        </is>
      </c>
      <c r="G874" s="22" t="inlineStr"/>
      <c r="H874" s="23" t="n">
        <f>SUM(H872:H873)</f>
        <v>3.05</v>
      </c>
    </row>
    <row r="875" customHeight="1" ht="15">
      <c r="A875" s="16" t="inlineStr">
        <is>
          <r>
            <t xml:space="preserve">Serviço</t>
          </r>
        </is>
      </c>
      <c r="B875" s="16" t="inlineStr"/>
      <c r="C875" s="17" t="inlineStr">
        <is>
          <r>
            <t xml:space="preserve">FONTE</t>
          </r>
        </is>
      </c>
      <c r="D875" s="17" t="inlineStr"/>
      <c r="E875" s="17" t="inlineStr">
        <is>
          <r>
            <t xml:space="preserve">UNID</t>
          </r>
        </is>
      </c>
      <c r="F875" s="17" t="inlineStr">
        <is>
          <r>
            <t xml:space="preserve">COEFICIENTE</t>
          </r>
        </is>
      </c>
      <c r="G875" s="17" t="inlineStr">
        <is>
          <r>
            <t xml:space="preserve">PREÇO UNITÁRIO</t>
          </r>
        </is>
      </c>
      <c r="H875" s="17" t="inlineStr">
        <is>
          <r>
            <t xml:space="preserve">TOTAL</t>
          </r>
        </is>
      </c>
    </row>
    <row r="876" customHeight="1" ht="29">
      <c r="A876" s="18" t="inlineStr">
        <is>
          <r>
            <t xml:space="preserve">87313</t>
          </r>
        </is>
      </c>
      <c r="B876" s="19" t="inlineStr">
        <is>
          <r>
            <t xml:space="preserve">ARGAMASSA TRAÇO 1:3 (EM VOLUME DE CIMENTO E AREIA GROSSA ÚMIDA) PARA CHAPISCO CONVENCIONAL, PREPARO MECÂNICO COM BETONEIRA 400 L. AF_08/2019</t>
          </r>
        </is>
      </c>
      <c r="C876" s="18" t="inlineStr">
        <is>
          <r>
            <t xml:space="preserve">SINAPI</t>
          </r>
        </is>
      </c>
      <c r="D876" s="18" t="inlineStr"/>
      <c r="E876" s="18" t="inlineStr">
        <is>
          <r>
            <t xml:space="preserve">M3</t>
          </r>
        </is>
      </c>
      <c r="F876" s="26" t="n">
        <v>0.0037</v>
      </c>
      <c r="G876" s="21" t="n">
        <v>509.99</v>
      </c>
      <c r="H876" s="21" t="n">
        <f>TRUNC(TRUNC(F876,8)*G876,2)</f>
        <v>1.88</v>
      </c>
    </row>
    <row r="877" customHeight="1" ht="15">
      <c r="A877" s="2" t="inlineStr"/>
      <c r="B877" s="2" t="inlineStr"/>
      <c r="C877" s="2" t="inlineStr"/>
      <c r="D877" s="2" t="inlineStr"/>
      <c r="E877" s="2" t="inlineStr"/>
      <c r="F877" s="22" t="inlineStr">
        <is>
          <r>
            <t xml:space="preserve">TOTAL Serviço:</t>
          </r>
        </is>
      </c>
      <c r="G877" s="22" t="inlineStr"/>
      <c r="H877" s="23" t="n">
        <f>SUM(H876:H876)</f>
        <v>1.88</v>
      </c>
    </row>
    <row r="878" customHeight="1" ht="15">
      <c r="A878" s="2" t="inlineStr"/>
      <c r="B878" s="2" t="inlineStr"/>
      <c r="C878" s="2" t="inlineStr"/>
      <c r="D878" s="2" t="inlineStr"/>
      <c r="E878" s="2" t="inlineStr"/>
      <c r="F878" s="24" t="inlineStr">
        <is>
          <r>
            <t xml:space="preserve">VALOR:</t>
          </r>
        </is>
      </c>
      <c r="G878" s="24" t="inlineStr"/>
      <c r="H878" s="25" t="n">
        <f>ROUND(SUM(H874,H877),2)</f>
        <v>4.93</v>
      </c>
    </row>
    <row r="879" customHeight="1" ht="10">
      <c r="A879" s="2" t="inlineStr"/>
      <c r="B879" s="2" t="inlineStr"/>
      <c r="C879" s="2" t="inlineStr"/>
      <c r="D879" s="2" t="inlineStr"/>
      <c r="E879" s="2" t="inlineStr"/>
      <c r="F879" s="14" t="inlineStr"/>
      <c r="G879" s="14" t="inlineStr"/>
      <c r="H879" s="14" t="inlineStr"/>
    </row>
    <row r="880" customHeight="1" ht="20">
      <c r="A880" s="15" t="inlineStr">
        <is>
          <r>
            <t xml:space="preserve">9.6. 17.02.220 Reboco (M2)</t>
          </r>
        </is>
      </c>
      <c r="B880" s="15" t="inlineStr"/>
      <c r="C880" s="15" t="inlineStr"/>
      <c r="D880" s="15" t="inlineStr"/>
      <c r="E880" s="15" t="inlineStr"/>
      <c r="F880" s="15" t="inlineStr"/>
      <c r="G880" s="15" t="inlineStr"/>
      <c r="H880" s="15" t="inlineStr"/>
    </row>
    <row r="881" customHeight="1" ht="15">
      <c r="A881" s="16" t="inlineStr">
        <is>
          <r>
            <t xml:space="preserve">Equipamento</t>
          </r>
        </is>
      </c>
      <c r="B881" s="16" t="inlineStr"/>
      <c r="C881" s="17" t="inlineStr">
        <is>
          <r>
            <t xml:space="preserve">FONTE</t>
          </r>
        </is>
      </c>
      <c r="D881" s="17" t="inlineStr"/>
      <c r="E881" s="17" t="inlineStr">
        <is>
          <r>
            <t xml:space="preserve">UNID</t>
          </r>
        </is>
      </c>
      <c r="F881" s="17" t="inlineStr">
        <is>
          <r>
            <t xml:space="preserve">COEFICIENTE</t>
          </r>
        </is>
      </c>
      <c r="G881" s="17" t="inlineStr">
        <is>
          <r>
            <t xml:space="preserve">PREÇO UNITÁRIO</t>
          </r>
        </is>
      </c>
      <c r="H881" s="17" t="inlineStr">
        <is>
          <r>
            <t xml:space="preserve">TOTAL</t>
          </r>
        </is>
      </c>
    </row>
    <row r="882" customHeight="1" ht="29">
      <c r="A882" s="18" t="inlineStr">
        <is>
          <r>
            <t xml:space="preserve">S.01.000.080125</t>
          </r>
        </is>
      </c>
      <c r="B882" s="19" t="inlineStr">
        <is>
          <r>
            <t xml:space="preserve">Betoneira reversível com carregador, capacidade de 320 litros, acionamento do motor combustão interna (diesel e gasolina) ou motor elétrico Alfa 320</t>
          </r>
        </is>
      </c>
      <c r="C882" s="18" t="inlineStr">
        <is>
          <r>
            <t xml:space="preserve">CDHU</t>
          </r>
        </is>
      </c>
      <c r="D882" s="18" t="inlineStr"/>
      <c r="E882" s="18" t="inlineStr">
        <is>
          <r>
            <t xml:space="preserve">H</t>
          </r>
        </is>
      </c>
      <c r="F882" s="30" t="n">
        <v>0.0022</v>
      </c>
      <c r="G882" s="21" t="n">
        <v>29.83</v>
      </c>
      <c r="H882" s="21" t="n">
        <f>ROUND(ROUND(F882,4)*G882,2)</f>
        <v>0.07</v>
      </c>
    </row>
    <row r="883" customHeight="1" ht="15">
      <c r="A883" s="2" t="inlineStr"/>
      <c r="B883" s="2" t="inlineStr"/>
      <c r="C883" s="2" t="inlineStr"/>
      <c r="D883" s="2" t="inlineStr"/>
      <c r="E883" s="2" t="inlineStr"/>
      <c r="F883" s="22" t="inlineStr">
        <is>
          <r>
            <t xml:space="preserve">TOTAL Equipamento:</t>
          </r>
        </is>
      </c>
      <c r="G883" s="22" t="inlineStr"/>
      <c r="H883" s="23" t="n">
        <f>SUM(H882:H882)</f>
        <v>0.07</v>
      </c>
    </row>
    <row r="884" customHeight="1" ht="15">
      <c r="A884" s="16" t="inlineStr">
        <is>
          <r>
            <t xml:space="preserve">Material</t>
          </r>
        </is>
      </c>
      <c r="B884" s="16" t="inlineStr"/>
      <c r="C884" s="17" t="inlineStr">
        <is>
          <r>
            <t xml:space="preserve">FONTE</t>
          </r>
        </is>
      </c>
      <c r="D884" s="17" t="inlineStr"/>
      <c r="E884" s="17" t="inlineStr">
        <is>
          <r>
            <t xml:space="preserve">UNID</t>
          </r>
        </is>
      </c>
      <c r="F884" s="17" t="inlineStr">
        <is>
          <r>
            <t xml:space="preserve">COEFICIENTE</t>
          </r>
        </is>
      </c>
      <c r="G884" s="17" t="inlineStr">
        <is>
          <r>
            <t xml:space="preserve">PREÇO UNITÁRIO</t>
          </r>
        </is>
      </c>
      <c r="H884" s="17" t="inlineStr">
        <is>
          <r>
            <t xml:space="preserve">TOTAL</t>
          </r>
        </is>
      </c>
    </row>
    <row r="885" customHeight="1" ht="29">
      <c r="A885" s="18" t="inlineStr">
        <is>
          <r>
            <t xml:space="preserve">B.04.000.020503</t>
          </r>
        </is>
      </c>
      <c r="B885" s="19" t="inlineStr">
        <is>
          <r>
            <t xml:space="preserve">Areia média lavada (a granel caçamba fechada)</t>
          </r>
        </is>
      </c>
      <c r="C885" s="18" t="inlineStr">
        <is>
          <r>
            <t xml:space="preserve">CDHU</t>
          </r>
        </is>
      </c>
      <c r="D885" s="18" t="inlineStr"/>
      <c r="E885" s="18" t="inlineStr">
        <is>
          <r>
            <t xml:space="preserve">M3</t>
          </r>
        </is>
      </c>
      <c r="F885" s="30" t="n">
        <v>0.0043</v>
      </c>
      <c r="G885" s="21" t="n">
        <v>170.0</v>
      </c>
      <c r="H885" s="21" t="n">
        <f>ROUND(ROUND(F885,4)*G885,2)</f>
        <v>0.73</v>
      </c>
    </row>
    <row r="886" customHeight="1" ht="29">
      <c r="A886" s="18" t="inlineStr">
        <is>
          <r>
            <t xml:space="preserve">B.03.000.020505</t>
          </r>
        </is>
      </c>
      <c r="B886" s="19" t="inlineStr">
        <is>
          <r>
            <t xml:space="preserve">Cal hidratada (saco de 20 kg)</t>
          </r>
        </is>
      </c>
      <c r="C886" s="18" t="inlineStr">
        <is>
          <r>
            <t xml:space="preserve">CDHU</t>
          </r>
        </is>
      </c>
      <c r="D886" s="18" t="inlineStr"/>
      <c r="E886" s="18" t="inlineStr">
        <is>
          <r>
            <t xml:space="preserve">KG</t>
          </r>
        </is>
      </c>
      <c r="F886" s="30" t="n">
        <v>1.0052</v>
      </c>
      <c r="G886" s="21" t="n">
        <v>0.88</v>
      </c>
      <c r="H886" s="21" t="n">
        <f>ROUND(ROUND(F886,4)*G886,2)</f>
        <v>0.88</v>
      </c>
    </row>
    <row r="887" customHeight="1" ht="29">
      <c r="A887" s="18" t="inlineStr">
        <is>
          <r>
            <t xml:space="preserve">B.02.000.020508</t>
          </r>
        </is>
      </c>
      <c r="B887" s="19" t="inlineStr">
        <is>
          <r>
            <t xml:space="preserve">Cimento CPII-E-32 (sacos de 50 kg)</t>
          </r>
        </is>
      </c>
      <c r="C887" s="18" t="inlineStr">
        <is>
          <r>
            <t xml:space="preserve">CDHU</t>
          </r>
        </is>
      </c>
      <c r="D887" s="18" t="inlineStr"/>
      <c r="E887" s="18" t="inlineStr">
        <is>
          <r>
            <t xml:space="preserve">KG</t>
          </r>
        </is>
      </c>
      <c r="F887" s="30" t="n">
        <v>0.5064</v>
      </c>
      <c r="G887" s="21" t="n">
        <v>0.65</v>
      </c>
      <c r="H887" s="21" t="n">
        <f>ROUND(ROUND(F887,4)*G887,2)</f>
        <v>0.33</v>
      </c>
    </row>
    <row r="888" customHeight="1" ht="15">
      <c r="A888" s="2" t="inlineStr"/>
      <c r="B888" s="2" t="inlineStr"/>
      <c r="C888" s="2" t="inlineStr"/>
      <c r="D888" s="2" t="inlineStr"/>
      <c r="E888" s="2" t="inlineStr"/>
      <c r="F888" s="22" t="inlineStr">
        <is>
          <r>
            <t xml:space="preserve">TOTAL Material:</t>
          </r>
        </is>
      </c>
      <c r="G888" s="22" t="inlineStr"/>
      <c r="H888" s="23" t="n">
        <f>SUM(H885:H887)</f>
        <v>1.94</v>
      </c>
    </row>
    <row r="889" customHeight="1" ht="15">
      <c r="A889" s="16" t="inlineStr">
        <is>
          <r>
            <t xml:space="preserve">Mão de Obra</t>
          </r>
        </is>
      </c>
      <c r="B889" s="16" t="inlineStr"/>
      <c r="C889" s="17" t="inlineStr">
        <is>
          <r>
            <t xml:space="preserve">FONTE</t>
          </r>
        </is>
      </c>
      <c r="D889" s="17" t="inlineStr"/>
      <c r="E889" s="17" t="inlineStr">
        <is>
          <r>
            <t xml:space="preserve">UNID</t>
          </r>
        </is>
      </c>
      <c r="F889" s="17" t="inlineStr">
        <is>
          <r>
            <t xml:space="preserve">COEFICIENTE</t>
          </r>
        </is>
      </c>
      <c r="G889" s="17" t="inlineStr">
        <is>
          <r>
            <t xml:space="preserve">PREÇO UNITÁRIO</t>
          </r>
        </is>
      </c>
      <c r="H889" s="17" t="inlineStr">
        <is>
          <r>
            <t xml:space="preserve">TOTAL</t>
          </r>
        </is>
      </c>
    </row>
    <row r="890" customHeight="1" ht="29">
      <c r="A890" s="18" t="inlineStr">
        <is>
          <r>
            <t xml:space="preserve">B.01.000.010139</t>
          </r>
        </is>
      </c>
      <c r="B890" s="19" t="inlineStr">
        <is>
          <r>
            <t xml:space="preserve">Pedreiro</t>
          </r>
        </is>
      </c>
      <c r="C890" s="18" t="inlineStr">
        <is>
          <r>
            <t xml:space="preserve">CDHU</t>
          </r>
        </is>
      </c>
      <c r="D890" s="18" t="inlineStr"/>
      <c r="E890" s="18" t="inlineStr">
        <is>
          <r>
            <t xml:space="preserve">H</t>
          </r>
        </is>
      </c>
      <c r="F890" s="30" t="n">
        <v>0.25</v>
      </c>
      <c r="G890" s="21" t="n">
        <v>24.87</v>
      </c>
      <c r="H890" s="21" t="n">
        <f>ROUND(ROUND(F890,4)*G890,2)</f>
        <v>6.22</v>
      </c>
    </row>
    <row r="891" customHeight="1" ht="29">
      <c r="A891" s="18" t="inlineStr">
        <is>
          <r>
            <t xml:space="preserve">B.01.000.010146</t>
          </r>
        </is>
      </c>
      <c r="B891" s="19" t="inlineStr">
        <is>
          <r>
            <t xml:space="preserve">Servente</t>
          </r>
        </is>
      </c>
      <c r="C891" s="18" t="inlineStr">
        <is>
          <r>
            <t xml:space="preserve">CDHU</t>
          </r>
        </is>
      </c>
      <c r="D891" s="18" t="inlineStr"/>
      <c r="E891" s="18" t="inlineStr">
        <is>
          <r>
            <t xml:space="preserve">H</t>
          </r>
        </is>
      </c>
      <c r="F891" s="30" t="n">
        <v>0.25</v>
      </c>
      <c r="G891" s="21" t="n">
        <v>20.44</v>
      </c>
      <c r="H891" s="21" t="n">
        <f>ROUND(ROUND(F891,4)*G891,2)</f>
        <v>5.11</v>
      </c>
    </row>
    <row r="892" customHeight="1" ht="15">
      <c r="A892" s="2" t="inlineStr"/>
      <c r="B892" s="2" t="inlineStr"/>
      <c r="C892" s="2" t="inlineStr"/>
      <c r="D892" s="2" t="inlineStr"/>
      <c r="E892" s="2" t="inlineStr"/>
      <c r="F892" s="22" t="inlineStr">
        <is>
          <r>
            <t xml:space="preserve">TOTAL Mão de Obra:</t>
          </r>
        </is>
      </c>
      <c r="G892" s="22" t="inlineStr"/>
      <c r="H892" s="23" t="n">
        <f>SUM(H890:H891)</f>
        <v>11.33</v>
      </c>
    </row>
    <row r="893" customHeight="1" ht="15">
      <c r="A893" s="2" t="inlineStr"/>
      <c r="B893" s="2" t="inlineStr"/>
      <c r="C893" s="2" t="inlineStr"/>
      <c r="D893" s="2" t="inlineStr"/>
      <c r="E893" s="2" t="inlineStr"/>
      <c r="F893" s="24" t="inlineStr">
        <is>
          <r>
            <t xml:space="preserve">VALOR:</t>
          </r>
        </is>
      </c>
      <c r="G893" s="24" t="inlineStr"/>
      <c r="H893" s="25" t="n">
        <f>ROUND(SUM(H883,H888,H892),2)</f>
        <v>13.34</v>
      </c>
    </row>
    <row r="894" customHeight="1" ht="10">
      <c r="A894" s="2" t="inlineStr"/>
      <c r="B894" s="2" t="inlineStr"/>
      <c r="C894" s="2" t="inlineStr"/>
      <c r="D894" s="2" t="inlineStr"/>
      <c r="E894" s="2" t="inlineStr"/>
      <c r="F894" s="14" t="inlineStr"/>
      <c r="G894" s="14" t="inlineStr"/>
      <c r="H894" s="14" t="inlineStr"/>
    </row>
    <row r="895" customHeight="1" ht="20">
      <c r="A895" s="15" t="inlineStr">
        <is>
          <r>
            <t xml:space="preserve">10.1. 87251 REVESTIMENTO CERÂMICO PARA PISO COM PLACAS TIPO ESMALTADA DE DIMENSÕES 45X45 CM APLICADA EM AMBIENTES DE ÁREA MAIOR QUE 10 M2. AF_02/2023_PE (M2)</t>
          </r>
        </is>
      </c>
      <c r="B895" s="15" t="inlineStr"/>
      <c r="C895" s="15" t="inlineStr"/>
      <c r="D895" s="15" t="inlineStr"/>
      <c r="E895" s="15" t="inlineStr"/>
      <c r="F895" s="15" t="inlineStr"/>
      <c r="G895" s="15" t="inlineStr"/>
      <c r="H895" s="15" t="inlineStr"/>
    </row>
    <row r="896" customHeight="1" ht="15">
      <c r="A896" s="16" t="inlineStr">
        <is>
          <r>
            <t xml:space="preserve">Material</t>
          </r>
        </is>
      </c>
      <c r="B896" s="16" t="inlineStr"/>
      <c r="C896" s="17" t="inlineStr">
        <is>
          <r>
            <t xml:space="preserve">FONTE</t>
          </r>
        </is>
      </c>
      <c r="D896" s="17" t="inlineStr"/>
      <c r="E896" s="17" t="inlineStr">
        <is>
          <r>
            <t xml:space="preserve">UNID</t>
          </r>
        </is>
      </c>
      <c r="F896" s="17" t="inlineStr">
        <is>
          <r>
            <t xml:space="preserve">COEFICIENTE</t>
          </r>
        </is>
      </c>
      <c r="G896" s="17" t="inlineStr">
        <is>
          <r>
            <t xml:space="preserve">PREÇO UNITÁRIO</t>
          </r>
        </is>
      </c>
      <c r="H896" s="17" t="inlineStr">
        <is>
          <r>
            <t xml:space="preserve">TOTAL</t>
          </r>
        </is>
      </c>
    </row>
    <row r="897" customHeight="1" ht="15">
      <c r="A897" s="18" t="inlineStr">
        <is>
          <r>
            <t xml:space="preserve">00001381</t>
          </r>
        </is>
      </c>
      <c r="B897" s="19" t="inlineStr">
        <is>
          <r>
            <t xml:space="preserve">ARGAMASSA COLANTE AC I PARA CERAMICAS</t>
          </r>
        </is>
      </c>
      <c r="C897" s="18" t="inlineStr">
        <is>
          <r>
            <t xml:space="preserve">SINAPI</t>
          </r>
        </is>
      </c>
      <c r="D897" s="18" t="inlineStr"/>
      <c r="E897" s="18" t="inlineStr">
        <is>
          <r>
            <t xml:space="preserve">KG</t>
          </r>
        </is>
      </c>
      <c r="F897" s="26" t="n">
        <v>9.1325</v>
      </c>
      <c r="G897" s="21" t="n">
        <v>0.8</v>
      </c>
      <c r="H897" s="21" t="n">
        <f>TRUNC(TRUNC(F897,8)*G897,2)</f>
        <v>7.3</v>
      </c>
    </row>
    <row r="898" customHeight="1" ht="21">
      <c r="A898" s="18" t="inlineStr">
        <is>
          <r>
            <t xml:space="preserve">00001287</t>
          </r>
        </is>
      </c>
      <c r="B898" s="19" t="inlineStr">
        <is>
          <r>
            <t xml:space="preserve">PISO EM CERAMICA ESMALTADA, COR LISA, PEI MAIOR OU IGUAL A 4, FORMATO MENOR OU IGUAL A 2025 CM2</t>
          </r>
        </is>
      </c>
      <c r="C898" s="18" t="inlineStr">
        <is>
          <r>
            <t xml:space="preserve">SINAPI</t>
          </r>
        </is>
      </c>
      <c r="D898" s="18" t="inlineStr"/>
      <c r="E898" s="18" t="inlineStr">
        <is>
          <r>
            <t xml:space="preserve">M2</t>
          </r>
        </is>
      </c>
      <c r="F898" s="26" t="n">
        <v>1.06</v>
      </c>
      <c r="G898" s="21" t="n">
        <v>28.17</v>
      </c>
      <c r="H898" s="21" t="n">
        <f>TRUNC(TRUNC(F898,8)*G898,2)</f>
        <v>29.86</v>
      </c>
    </row>
    <row r="899" customHeight="1" ht="15">
      <c r="A899" s="18" t="inlineStr">
        <is>
          <r>
            <t xml:space="preserve">00034357</t>
          </r>
        </is>
      </c>
      <c r="B899" s="19" t="inlineStr">
        <is>
          <r>
            <t xml:space="preserve">REJUNTE CIMENTICIO, QUALQUER COR</t>
          </r>
        </is>
      </c>
      <c r="C899" s="18" t="inlineStr">
        <is>
          <r>
            <t xml:space="preserve">SINAPI</t>
          </r>
        </is>
      </c>
      <c r="D899" s="18" t="inlineStr"/>
      <c r="E899" s="18" t="inlineStr">
        <is>
          <r>
            <t xml:space="preserve">KG</t>
          </r>
        </is>
      </c>
      <c r="F899" s="26" t="n">
        <v>0.188</v>
      </c>
      <c r="G899" s="21" t="n">
        <v>4.69</v>
      </c>
      <c r="H899" s="21" t="n">
        <f>TRUNC(TRUNC(F899,8)*G899,2)</f>
        <v>0.88</v>
      </c>
    </row>
    <row r="900" customHeight="1" ht="15">
      <c r="A900" s="2" t="inlineStr"/>
      <c r="B900" s="2" t="inlineStr"/>
      <c r="C900" s="2" t="inlineStr"/>
      <c r="D900" s="2" t="inlineStr"/>
      <c r="E900" s="2" t="inlineStr"/>
      <c r="F900" s="22" t="inlineStr">
        <is>
          <r>
            <t xml:space="preserve">TOTAL Material:</t>
          </r>
        </is>
      </c>
      <c r="G900" s="22" t="inlineStr"/>
      <c r="H900" s="23" t="n">
        <f>SUM(H897:H899)</f>
        <v>38.04</v>
      </c>
    </row>
    <row r="901" customHeight="1" ht="15">
      <c r="A901" s="16" t="inlineStr">
        <is>
          <r>
            <t xml:space="preserve">Mão de Obra com Encargos Complementares</t>
          </r>
        </is>
      </c>
      <c r="B901" s="16" t="inlineStr"/>
      <c r="C901" s="17" t="inlineStr">
        <is>
          <r>
            <t xml:space="preserve">FONTE</t>
          </r>
        </is>
      </c>
      <c r="D901" s="17" t="inlineStr"/>
      <c r="E901" s="17" t="inlineStr">
        <is>
          <r>
            <t xml:space="preserve">UNID</t>
          </r>
        </is>
      </c>
      <c r="F901" s="17" t="inlineStr">
        <is>
          <r>
            <t xml:space="preserve">COEFICIENTE</t>
          </r>
        </is>
      </c>
      <c r="G901" s="17" t="inlineStr">
        <is>
          <r>
            <t xml:space="preserve">PREÇO UNITÁRIO</t>
          </r>
        </is>
      </c>
      <c r="H901" s="17" t="inlineStr">
        <is>
          <r>
            <t xml:space="preserve">TOTAL</t>
          </r>
        </is>
      </c>
    </row>
    <row r="902" customHeight="1" ht="21">
      <c r="A902" s="18" t="inlineStr">
        <is>
          <r>
            <t xml:space="preserve">88256</t>
          </r>
        </is>
      </c>
      <c r="B902" s="19" t="inlineStr">
        <is>
          <r>
            <t xml:space="preserve">AZULEJISTA OU LADRILHEIRO COM ENCARGOS COMPLEMENTARES</t>
          </r>
        </is>
      </c>
      <c r="C902" s="18" t="inlineStr">
        <is>
          <r>
            <t xml:space="preserve">SINAPI</t>
          </r>
        </is>
      </c>
      <c r="D902" s="18" t="inlineStr"/>
      <c r="E902" s="18" t="inlineStr">
        <is>
          <r>
            <t xml:space="preserve">H</t>
          </r>
        </is>
      </c>
      <c r="F902" s="26" t="n">
        <v>0.2537</v>
      </c>
      <c r="G902" s="21" t="n">
        <v>33.74</v>
      </c>
      <c r="H902" s="21" t="n">
        <f>TRUNC(TRUNC(F902,8)*G902,2)</f>
        <v>8.55</v>
      </c>
    </row>
    <row r="903" customHeight="1" ht="15">
      <c r="A903" s="18" t="inlineStr">
        <is>
          <r>
            <t xml:space="preserve">88316</t>
          </r>
        </is>
      </c>
      <c r="B903" s="19" t="inlineStr">
        <is>
          <r>
            <t xml:space="preserve">SERVENTE COM ENCARGOS COMPLEMENTARES</t>
          </r>
        </is>
      </c>
      <c r="C903" s="18" t="inlineStr">
        <is>
          <r>
            <t xml:space="preserve">SINAPI</t>
          </r>
        </is>
      </c>
      <c r="D903" s="18" t="inlineStr"/>
      <c r="E903" s="18" t="inlineStr">
        <is>
          <r>
            <t xml:space="preserve">H</t>
          </r>
        </is>
      </c>
      <c r="F903" s="26" t="n">
        <v>0.1308</v>
      </c>
      <c r="G903" s="21" t="n">
        <v>29.52</v>
      </c>
      <c r="H903" s="21" t="n">
        <f>TRUNC(TRUNC(F903,8)*G903,2)</f>
        <v>3.86</v>
      </c>
    </row>
    <row r="904" customHeight="1" ht="18">
      <c r="A904" s="2" t="inlineStr"/>
      <c r="B904" s="2" t="inlineStr"/>
      <c r="C904" s="2" t="inlineStr"/>
      <c r="D904" s="2" t="inlineStr"/>
      <c r="E904" s="2" t="inlineStr"/>
      <c r="F904" s="22" t="inlineStr">
        <is>
          <r>
            <t xml:space="preserve">TOTAL Mão de Obra com Encargos Complementares:</t>
          </r>
        </is>
      </c>
      <c r="G904" s="22" t="inlineStr"/>
      <c r="H904" s="23" t="n">
        <f>SUM(H902:H903)</f>
        <v>12.41</v>
      </c>
    </row>
    <row r="905" customHeight="1" ht="15">
      <c r="A905" s="2" t="inlineStr"/>
      <c r="B905" s="2" t="inlineStr"/>
      <c r="C905" s="2" t="inlineStr"/>
      <c r="D905" s="2" t="inlineStr"/>
      <c r="E905" s="2" t="inlineStr"/>
      <c r="F905" s="24" t="inlineStr">
        <is>
          <r>
            <t xml:space="preserve">VALOR:</t>
          </r>
        </is>
      </c>
      <c r="G905" s="24" t="inlineStr"/>
      <c r="H905" s="25" t="n">
        <f>ROUND(SUM(H900,H904),2)</f>
        <v>50.45</v>
      </c>
    </row>
    <row r="906" customHeight="1" ht="10">
      <c r="A906" s="2" t="inlineStr"/>
      <c r="B906" s="2" t="inlineStr"/>
      <c r="C906" s="2" t="inlineStr"/>
      <c r="D906" s="2" t="inlineStr"/>
      <c r="E906" s="2" t="inlineStr"/>
      <c r="F906" s="14" t="inlineStr"/>
      <c r="G906" s="14" t="inlineStr"/>
      <c r="H906" s="14" t="inlineStr"/>
    </row>
    <row r="907" customHeight="1" ht="20">
      <c r="A907" s="15" t="inlineStr">
        <is>
          <r>
            <t xml:space="preserve">10.2. 87301 ARGAMASSA TRAÇO 1:4 (EM VOLUME DE CIMENTO E AREIA MÉDIA ÚMIDA) PARA CONTRAPISO, PREPARO MECÂNICO COM BETONEIRA 400 L. AF_08/2019 (M3)</t>
          </r>
        </is>
      </c>
      <c r="B907" s="15" t="inlineStr"/>
      <c r="C907" s="15" t="inlineStr"/>
      <c r="D907" s="15" t="inlineStr"/>
      <c r="E907" s="15" t="inlineStr"/>
      <c r="F907" s="15" t="inlineStr"/>
      <c r="G907" s="15" t="inlineStr"/>
      <c r="H907" s="15" t="inlineStr"/>
    </row>
    <row r="908" customHeight="1" ht="15">
      <c r="A908" s="16" t="inlineStr">
        <is>
          <r>
            <t xml:space="preserve">Equipamento Custo Horário</t>
          </r>
        </is>
      </c>
      <c r="B908" s="16" t="inlineStr"/>
      <c r="C908" s="17" t="inlineStr">
        <is>
          <r>
            <t xml:space="preserve">FONTE</t>
          </r>
        </is>
      </c>
      <c r="D908" s="17" t="inlineStr"/>
      <c r="E908" s="17" t="inlineStr">
        <is>
          <r>
            <t xml:space="preserve">UNID</t>
          </r>
        </is>
      </c>
      <c r="F908" s="17" t="inlineStr">
        <is>
          <r>
            <t xml:space="preserve">COEFICIENTE</t>
          </r>
        </is>
      </c>
      <c r="G908" s="17" t="inlineStr">
        <is>
          <r>
            <t xml:space="preserve">PREÇO UNITÁRIO</t>
          </r>
        </is>
      </c>
      <c r="H908" s="17" t="inlineStr">
        <is>
          <r>
            <t xml:space="preserve">TOTAL</t>
          </r>
        </is>
      </c>
    </row>
    <row r="909" customHeight="1" ht="38">
      <c r="A909" s="18" t="inlineStr">
        <is>
          <r>
            <t xml:space="preserve">88831</t>
          </r>
        </is>
      </c>
      <c r="B909" s="19" t="inlineStr">
        <is>
          <r>
            <t xml:space="preserve">BETONEIRA CAPACIDADE NOMINAL DE 400 L, CAPACIDADE DE MISTURA 280 L, MOTOR ELÉTRICO TRIFÁSICO POTÊNCIA DE 2 CV, SEM CARREGADOR - CHI DIURNO. AF_05/2023</t>
          </r>
        </is>
      </c>
      <c r="C909" s="18" t="inlineStr">
        <is>
          <r>
            <t xml:space="preserve">SINAPI</t>
          </r>
        </is>
      </c>
      <c r="D909" s="18" t="inlineStr"/>
      <c r="E909" s="18" t="inlineStr">
        <is>
          <r>
            <t xml:space="preserve">CHI</t>
          </r>
        </is>
      </c>
      <c r="F909" s="26" t="n">
        <v>3.72</v>
      </c>
      <c r="G909" s="21" t="n">
        <v>0.41</v>
      </c>
      <c r="H909" s="21" t="n">
        <f>TRUNC(TRUNC(F909,8)*G909,2)</f>
        <v>1.52</v>
      </c>
    </row>
    <row r="910" customHeight="1" ht="38">
      <c r="A910" s="18" t="inlineStr">
        <is>
          <r>
            <t xml:space="preserve">88830</t>
          </r>
        </is>
      </c>
      <c r="B910" s="19" t="inlineStr">
        <is>
          <r>
            <t xml:space="preserve">BETONEIRA CAPACIDADE NOMINAL DE 400 L, CAPACIDADE DE MISTURA 280 L, MOTOR ELÉTRICO TRIFÁSICO POTÊNCIA DE 2 CV, SEM CARREGADOR - CHP DIURNO. AF_05/2023</t>
          </r>
        </is>
      </c>
      <c r="C910" s="18" t="inlineStr">
        <is>
          <r>
            <t xml:space="preserve">SINAPI</t>
          </r>
        </is>
      </c>
      <c r="D910" s="18" t="inlineStr"/>
      <c r="E910" s="18" t="inlineStr">
        <is>
          <r>
            <t xml:space="preserve">CHP</t>
          </r>
        </is>
      </c>
      <c r="F910" s="26" t="n">
        <v>1.13</v>
      </c>
      <c r="G910" s="21" t="n">
        <v>1.86</v>
      </c>
      <c r="H910" s="21" t="n">
        <f>TRUNC(TRUNC(F910,8)*G910,2)</f>
        <v>2.1</v>
      </c>
    </row>
    <row r="911" customHeight="1" ht="18">
      <c r="A911" s="2" t="inlineStr"/>
      <c r="B911" s="2" t="inlineStr"/>
      <c r="C911" s="2" t="inlineStr"/>
      <c r="D911" s="2" t="inlineStr"/>
      <c r="E911" s="2" t="inlineStr"/>
      <c r="F911" s="22" t="inlineStr">
        <is>
          <r>
            <t xml:space="preserve">TOTAL Equipamento Custo Horário:</t>
          </r>
        </is>
      </c>
      <c r="G911" s="22" t="inlineStr"/>
      <c r="H911" s="23" t="n">
        <f>SUM(H909:H910)</f>
        <v>3.62</v>
      </c>
    </row>
    <row r="912" customHeight="1" ht="15">
      <c r="A912" s="16" t="inlineStr">
        <is>
          <r>
            <t xml:space="preserve">Material</t>
          </r>
        </is>
      </c>
      <c r="B912" s="16" t="inlineStr"/>
      <c r="C912" s="17" t="inlineStr">
        <is>
          <r>
            <t xml:space="preserve">FONTE</t>
          </r>
        </is>
      </c>
      <c r="D912" s="17" t="inlineStr"/>
      <c r="E912" s="17" t="inlineStr">
        <is>
          <r>
            <t xml:space="preserve">UNID</t>
          </r>
        </is>
      </c>
      <c r="F912" s="17" t="inlineStr">
        <is>
          <r>
            <t xml:space="preserve">COEFICIENTE</t>
          </r>
        </is>
      </c>
      <c r="G912" s="17" t="inlineStr">
        <is>
          <r>
            <t xml:space="preserve">PREÇO UNITÁRIO</t>
          </r>
        </is>
      </c>
      <c r="H912" s="17" t="inlineStr">
        <is>
          <r>
            <t xml:space="preserve">TOTAL</t>
          </r>
        </is>
      </c>
    </row>
    <row r="913" customHeight="1" ht="21">
      <c r="A913" s="18" t="inlineStr">
        <is>
          <r>
            <t xml:space="preserve">00000370</t>
          </r>
        </is>
      </c>
      <c r="B913" s="19" t="inlineStr">
        <is>
          <r>
            <t xml:space="preserve">AREIA MEDIA - POSTO JAZIDA/FORNECEDOR (RETIRADO NA JAZIDA, SEM TRANSPORTE)</t>
          </r>
        </is>
      </c>
      <c r="C913" s="18" t="inlineStr">
        <is>
          <r>
            <t xml:space="preserve">SINAPI</t>
          </r>
        </is>
      </c>
      <c r="D913" s="18" t="inlineStr"/>
      <c r="E913" s="18" t="inlineStr">
        <is>
          <r>
            <t xml:space="preserve">M3</t>
          </r>
        </is>
      </c>
      <c r="F913" s="26" t="n">
        <v>1.36</v>
      </c>
      <c r="G913" s="21" t="n">
        <v>85.0</v>
      </c>
      <c r="H913" s="21" t="n">
        <f>TRUNC(TRUNC(F913,8)*G913,2)</f>
        <v>115.6</v>
      </c>
    </row>
    <row r="914" customHeight="1" ht="15">
      <c r="A914" s="18" t="inlineStr">
        <is>
          <r>
            <t xml:space="preserve">00001379</t>
          </r>
        </is>
      </c>
      <c r="B914" s="19" t="inlineStr">
        <is>
          <r>
            <t xml:space="preserve">CIMENTO PORTLAND COMPOSTO CP II-32</t>
          </r>
        </is>
      </c>
      <c r="C914" s="18" t="inlineStr">
        <is>
          <r>
            <t xml:space="preserve">SINAPI</t>
          </r>
        </is>
      </c>
      <c r="D914" s="18" t="inlineStr"/>
      <c r="E914" s="18" t="inlineStr">
        <is>
          <r>
            <t xml:space="preserve">KG</t>
          </r>
        </is>
      </c>
      <c r="F914" s="26" t="n">
        <v>459.85</v>
      </c>
      <c r="G914" s="21" t="n">
        <v>0.67</v>
      </c>
      <c r="H914" s="21" t="n">
        <f>TRUNC(TRUNC(F914,8)*G914,2)</f>
        <v>308.09</v>
      </c>
    </row>
    <row r="915" customHeight="1" ht="15">
      <c r="A915" s="2" t="inlineStr"/>
      <c r="B915" s="2" t="inlineStr"/>
      <c r="C915" s="2" t="inlineStr"/>
      <c r="D915" s="2" t="inlineStr"/>
      <c r="E915" s="2" t="inlineStr"/>
      <c r="F915" s="22" t="inlineStr">
        <is>
          <r>
            <t xml:space="preserve">TOTAL Material:</t>
          </r>
        </is>
      </c>
      <c r="G915" s="22" t="inlineStr"/>
      <c r="H915" s="23" t="n">
        <f>SUM(H913:H914)</f>
        <v>423.69</v>
      </c>
    </row>
    <row r="916" customHeight="1" ht="15">
      <c r="A916" s="16" t="inlineStr">
        <is>
          <r>
            <t xml:space="preserve">Mão de Obra com Encargos Complementares</t>
          </r>
        </is>
      </c>
      <c r="B916" s="16" t="inlineStr"/>
      <c r="C916" s="17" t="inlineStr">
        <is>
          <r>
            <t xml:space="preserve">FONTE</t>
          </r>
        </is>
      </c>
      <c r="D916" s="17" t="inlineStr"/>
      <c r="E916" s="17" t="inlineStr">
        <is>
          <r>
            <t xml:space="preserve">UNID</t>
          </r>
        </is>
      </c>
      <c r="F916" s="17" t="inlineStr">
        <is>
          <r>
            <t xml:space="preserve">COEFICIENTE</t>
          </r>
        </is>
      </c>
      <c r="G916" s="17" t="inlineStr">
        <is>
          <r>
            <t xml:space="preserve">PREÇO UNITÁRIO</t>
          </r>
        </is>
      </c>
      <c r="H916" s="17" t="inlineStr">
        <is>
          <r>
            <t xml:space="preserve">TOTAL</t>
          </r>
        </is>
      </c>
    </row>
    <row r="917" customHeight="1" ht="21">
      <c r="A917" s="18" t="inlineStr">
        <is>
          <r>
            <t xml:space="preserve">88377</t>
          </r>
        </is>
      </c>
      <c r="B917" s="19" t="inlineStr">
        <is>
          <r>
            <t xml:space="preserve">OPERADOR DE BETONEIRA ESTACIONÁRIA/MISTURADOR COM ENCARGOS COMPLEMENTARES</t>
          </r>
        </is>
      </c>
      <c r="C917" s="18" t="inlineStr">
        <is>
          <r>
            <t xml:space="preserve">SINAPI</t>
          </r>
        </is>
      </c>
      <c r="D917" s="18" t="inlineStr"/>
      <c r="E917" s="18" t="inlineStr">
        <is>
          <r>
            <t xml:space="preserve">H</t>
          </r>
        </is>
      </c>
      <c r="F917" s="26" t="n">
        <v>4.85</v>
      </c>
      <c r="G917" s="21" t="n">
        <v>32.23</v>
      </c>
      <c r="H917" s="21" t="n">
        <f>TRUNC(TRUNC(F917,8)*G917,2)</f>
        <v>156.31</v>
      </c>
    </row>
    <row r="918" customHeight="1" ht="18">
      <c r="A918" s="2" t="inlineStr"/>
      <c r="B918" s="2" t="inlineStr"/>
      <c r="C918" s="2" t="inlineStr"/>
      <c r="D918" s="2" t="inlineStr"/>
      <c r="E918" s="2" t="inlineStr"/>
      <c r="F918" s="22" t="inlineStr">
        <is>
          <r>
            <t xml:space="preserve">TOTAL Mão de Obra com Encargos Complementares:</t>
          </r>
        </is>
      </c>
      <c r="G918" s="22" t="inlineStr"/>
      <c r="H918" s="23" t="n">
        <f>SUM(H917:H917)</f>
        <v>156.31</v>
      </c>
    </row>
    <row r="919" customHeight="1" ht="15">
      <c r="A919" s="2" t="inlineStr"/>
      <c r="B919" s="2" t="inlineStr"/>
      <c r="C919" s="2" t="inlineStr"/>
      <c r="D919" s="2" t="inlineStr"/>
      <c r="E919" s="2" t="inlineStr"/>
      <c r="F919" s="24" t="inlineStr">
        <is>
          <r>
            <t xml:space="preserve">VALOR:</t>
          </r>
        </is>
      </c>
      <c r="G919" s="24" t="inlineStr"/>
      <c r="H919" s="25" t="n">
        <f>ROUND(SUM(H911,H915,H918),2)</f>
        <v>583.62</v>
      </c>
    </row>
    <row r="920" customHeight="1" ht="10">
      <c r="A920" s="2" t="inlineStr"/>
      <c r="B920" s="2" t="inlineStr"/>
      <c r="C920" s="2" t="inlineStr"/>
      <c r="D920" s="2" t="inlineStr"/>
      <c r="E920" s="2" t="inlineStr"/>
      <c r="F920" s="14" t="inlineStr"/>
      <c r="G920" s="14" t="inlineStr"/>
      <c r="H920" s="14" t="inlineStr"/>
    </row>
    <row r="921" customHeight="1" ht="20">
      <c r="A921" s="15" t="inlineStr">
        <is>
          <r>
            <t xml:space="preserve">10.3. 98681 PISO CIMENTADO, TRAÇO 1:3 (CIMENTO E AREIA), ACABAMENTO RÚSTICO, ESPESSURA 2,0 CM, PREPARO MECÂNICO DA ARGAMASSA. AF_09/2020 (M2)</t>
          </r>
        </is>
      </c>
      <c r="B921" s="15" t="inlineStr"/>
      <c r="C921" s="15" t="inlineStr"/>
      <c r="D921" s="15" t="inlineStr"/>
      <c r="E921" s="15" t="inlineStr"/>
      <c r="F921" s="15" t="inlineStr"/>
      <c r="G921" s="15" t="inlineStr"/>
      <c r="H921" s="15" t="inlineStr"/>
    </row>
    <row r="922" customHeight="1" ht="15">
      <c r="A922" s="16" t="inlineStr">
        <is>
          <r>
            <t xml:space="preserve">Material</t>
          </r>
        </is>
      </c>
      <c r="B922" s="16" t="inlineStr"/>
      <c r="C922" s="17" t="inlineStr">
        <is>
          <r>
            <t xml:space="preserve">FONTE</t>
          </r>
        </is>
      </c>
      <c r="D922" s="17" t="inlineStr"/>
      <c r="E922" s="17" t="inlineStr">
        <is>
          <r>
            <t xml:space="preserve">UNID</t>
          </r>
        </is>
      </c>
      <c r="F922" s="17" t="inlineStr">
        <is>
          <r>
            <t xml:space="preserve">COEFICIENTE</t>
          </r>
        </is>
      </c>
      <c r="G922" s="17" t="inlineStr">
        <is>
          <r>
            <t xml:space="preserve">PREÇO UNITÁRIO</t>
          </r>
        </is>
      </c>
      <c r="H922" s="17" t="inlineStr">
        <is>
          <r>
            <t xml:space="preserve">TOTAL</t>
          </r>
        </is>
      </c>
    </row>
    <row r="923" customHeight="1" ht="21">
      <c r="A923" s="18" t="inlineStr">
        <is>
          <r>
            <t xml:space="preserve">00003671</t>
          </r>
        </is>
      </c>
      <c r="B923" s="19" t="inlineStr">
        <is>
          <r>
            <t xml:space="preserve">JUNTA PLASTICA DE DILATACAO PARA PISOS, COR CINZA, 17 X 3 MM (ALTURA X ESPESSURA)</t>
          </r>
        </is>
      </c>
      <c r="C923" s="18" t="inlineStr">
        <is>
          <r>
            <t xml:space="preserve">SINAPI</t>
          </r>
        </is>
      </c>
      <c r="D923" s="18" t="inlineStr"/>
      <c r="E923" s="18" t="inlineStr">
        <is>
          <r>
            <t xml:space="preserve">M</t>
          </r>
        </is>
      </c>
      <c r="F923" s="26" t="n">
        <v>1.67</v>
      </c>
      <c r="G923" s="21" t="n">
        <v>1.36</v>
      </c>
      <c r="H923" s="21" t="n">
        <f>TRUNC(TRUNC(F923,8)*G923,2)</f>
        <v>2.27</v>
      </c>
    </row>
    <row r="924" customHeight="1" ht="15">
      <c r="A924" s="2" t="inlineStr"/>
      <c r="B924" s="2" t="inlineStr"/>
      <c r="C924" s="2" t="inlineStr"/>
      <c r="D924" s="2" t="inlineStr"/>
      <c r="E924" s="2" t="inlineStr"/>
      <c r="F924" s="22" t="inlineStr">
        <is>
          <r>
            <t xml:space="preserve">TOTAL Material:</t>
          </r>
        </is>
      </c>
      <c r="G924" s="22" t="inlineStr"/>
      <c r="H924" s="23" t="n">
        <f>SUM(H923:H923)</f>
        <v>2.27</v>
      </c>
    </row>
    <row r="925" customHeight="1" ht="15">
      <c r="A925" s="16" t="inlineStr">
        <is>
          <r>
            <t xml:space="preserve">Mão de Obra com Encargos Complementares</t>
          </r>
        </is>
      </c>
      <c r="B925" s="16" t="inlineStr"/>
      <c r="C925" s="17" t="inlineStr">
        <is>
          <r>
            <t xml:space="preserve">FONTE</t>
          </r>
        </is>
      </c>
      <c r="D925" s="17" t="inlineStr"/>
      <c r="E925" s="17" t="inlineStr">
        <is>
          <r>
            <t xml:space="preserve">UNID</t>
          </r>
        </is>
      </c>
      <c r="F925" s="17" t="inlineStr">
        <is>
          <r>
            <t xml:space="preserve">COEFICIENTE</t>
          </r>
        </is>
      </c>
      <c r="G925" s="17" t="inlineStr">
        <is>
          <r>
            <t xml:space="preserve">PREÇO UNITÁRIO</t>
          </r>
        </is>
      </c>
      <c r="H925" s="17" t="inlineStr">
        <is>
          <r>
            <t xml:space="preserve">TOTAL</t>
          </r>
        </is>
      </c>
    </row>
    <row r="926" customHeight="1" ht="15">
      <c r="A926" s="18" t="inlineStr">
        <is>
          <r>
            <t xml:space="preserve">88309</t>
          </r>
        </is>
      </c>
      <c r="B926" s="19" t="inlineStr">
        <is>
          <r>
            <t xml:space="preserve">PEDREIRO COM ENCARGOS COMPLEMENTARES</t>
          </r>
        </is>
      </c>
      <c r="C926" s="18" t="inlineStr">
        <is>
          <r>
            <t xml:space="preserve">SINAPI</t>
          </r>
        </is>
      </c>
      <c r="D926" s="18" t="inlineStr"/>
      <c r="E926" s="18" t="inlineStr">
        <is>
          <r>
            <t xml:space="preserve">H</t>
          </r>
        </is>
      </c>
      <c r="F926" s="26" t="n">
        <v>0.298</v>
      </c>
      <c r="G926" s="21" t="n">
        <v>33.9</v>
      </c>
      <c r="H926" s="21" t="n">
        <f>TRUNC(TRUNC(F926,8)*G926,2)</f>
        <v>10.1</v>
      </c>
    </row>
    <row r="927" customHeight="1" ht="15">
      <c r="A927" s="18" t="inlineStr">
        <is>
          <r>
            <t xml:space="preserve">88316</t>
          </r>
        </is>
      </c>
      <c r="B927" s="19" t="inlineStr">
        <is>
          <r>
            <t xml:space="preserve">SERVENTE COM ENCARGOS COMPLEMENTARES</t>
          </r>
        </is>
      </c>
      <c r="C927" s="18" t="inlineStr">
        <is>
          <r>
            <t xml:space="preserve">SINAPI</t>
          </r>
        </is>
      </c>
      <c r="D927" s="18" t="inlineStr"/>
      <c r="E927" s="18" t="inlineStr">
        <is>
          <r>
            <t xml:space="preserve">H</t>
          </r>
        </is>
      </c>
      <c r="F927" s="26" t="n">
        <v>0.149</v>
      </c>
      <c r="G927" s="21" t="n">
        <v>29.52</v>
      </c>
      <c r="H927" s="21" t="n">
        <f>TRUNC(TRUNC(F927,8)*G927,2)</f>
        <v>4.39</v>
      </c>
    </row>
    <row r="928" customHeight="1" ht="18">
      <c r="A928" s="2" t="inlineStr"/>
      <c r="B928" s="2" t="inlineStr"/>
      <c r="C928" s="2" t="inlineStr"/>
      <c r="D928" s="2" t="inlineStr"/>
      <c r="E928" s="2" t="inlineStr"/>
      <c r="F928" s="22" t="inlineStr">
        <is>
          <r>
            <t xml:space="preserve">TOTAL Mão de Obra com Encargos Complementares:</t>
          </r>
        </is>
      </c>
      <c r="G928" s="22" t="inlineStr"/>
      <c r="H928" s="23" t="n">
        <f>SUM(H926:H927)</f>
        <v>14.49</v>
      </c>
    </row>
    <row r="929" customHeight="1" ht="15">
      <c r="A929" s="16" t="inlineStr">
        <is>
          <r>
            <t xml:space="preserve">Serviço</t>
          </r>
        </is>
      </c>
      <c r="B929" s="16" t="inlineStr"/>
      <c r="C929" s="17" t="inlineStr">
        <is>
          <r>
            <t xml:space="preserve">FONTE</t>
          </r>
        </is>
      </c>
      <c r="D929" s="17" t="inlineStr"/>
      <c r="E929" s="17" t="inlineStr">
        <is>
          <r>
            <t xml:space="preserve">UNID</t>
          </r>
        </is>
      </c>
      <c r="F929" s="17" t="inlineStr">
        <is>
          <r>
            <t xml:space="preserve">COEFICIENTE</t>
          </r>
        </is>
      </c>
      <c r="G929" s="17" t="inlineStr">
        <is>
          <r>
            <t xml:space="preserve">PREÇO UNITÁRIO</t>
          </r>
        </is>
      </c>
      <c r="H929" s="17" t="inlineStr">
        <is>
          <r>
            <t xml:space="preserve">TOTAL</t>
          </r>
        </is>
      </c>
    </row>
    <row r="930" customHeight="1" ht="29">
      <c r="A930" s="18" t="inlineStr">
        <is>
          <r>
            <t xml:space="preserve">87298</t>
          </r>
        </is>
      </c>
      <c r="B930" s="19" t="inlineStr">
        <is>
          <r>
            <t xml:space="preserve">ARGAMASSA TRAÇO 1:3 (EM VOLUME DE CIMENTO E AREIA MÉDIA ÚMIDA) PARA CONTRAPISO, PREPARO MECÂNICO COM BETONEIRA 400 L. AF_08/2019</t>
          </r>
        </is>
      </c>
      <c r="C930" s="18" t="inlineStr">
        <is>
          <r>
            <t xml:space="preserve">SINAPI</t>
          </r>
        </is>
      </c>
      <c r="D930" s="18" t="inlineStr"/>
      <c r="E930" s="18" t="inlineStr">
        <is>
          <r>
            <t xml:space="preserve">M3</t>
          </r>
        </is>
      </c>
      <c r="F930" s="26" t="n">
        <v>0.031</v>
      </c>
      <c r="G930" s="21" t="n">
        <v>638.0</v>
      </c>
      <c r="H930" s="21" t="n">
        <f>TRUNC(TRUNC(F930,8)*G930,2)</f>
        <v>19.77</v>
      </c>
    </row>
    <row r="931" customHeight="1" ht="15">
      <c r="A931" s="2" t="inlineStr"/>
      <c r="B931" s="2" t="inlineStr"/>
      <c r="C931" s="2" t="inlineStr"/>
      <c r="D931" s="2" t="inlineStr"/>
      <c r="E931" s="2" t="inlineStr"/>
      <c r="F931" s="22" t="inlineStr">
        <is>
          <r>
            <t xml:space="preserve">TOTAL Serviço:</t>
          </r>
        </is>
      </c>
      <c r="G931" s="22" t="inlineStr"/>
      <c r="H931" s="23" t="n">
        <f>SUM(H930:H930)</f>
        <v>19.77</v>
      </c>
    </row>
    <row r="932" customHeight="1" ht="15">
      <c r="A932" s="2" t="inlineStr"/>
      <c r="B932" s="2" t="inlineStr"/>
      <c r="C932" s="2" t="inlineStr"/>
      <c r="D932" s="2" t="inlineStr"/>
      <c r="E932" s="2" t="inlineStr"/>
      <c r="F932" s="24" t="inlineStr">
        <is>
          <r>
            <t xml:space="preserve">VALOR:</t>
          </r>
        </is>
      </c>
      <c r="G932" s="24" t="inlineStr"/>
      <c r="H932" s="25" t="n">
        <f>ROUND(SUM(H924,H928,H931),2)</f>
        <v>36.53</v>
      </c>
    </row>
    <row r="933" customHeight="1" ht="10">
      <c r="A933" s="2" t="inlineStr"/>
      <c r="B933" s="2" t="inlineStr"/>
      <c r="C933" s="2" t="inlineStr"/>
      <c r="D933" s="2" t="inlineStr"/>
      <c r="E933" s="2" t="inlineStr"/>
      <c r="F933" s="14" t="inlineStr"/>
      <c r="G933" s="14" t="inlineStr"/>
      <c r="H933" s="14" t="inlineStr"/>
    </row>
    <row r="934" customHeight="1" ht="20">
      <c r="A934" s="15" t="inlineStr">
        <is>
          <r>
            <t xml:space="preserve">11.1. 102163 INSTALAÇÃO DE VIDRO LISO FUMÊ, E = 4 MM, EM ESQUADRIA DE ALUMÍNIO OU PVC, FIXADO COM BAGUETE. AF_11/2025 (M2)</t>
          </r>
        </is>
      </c>
      <c r="B934" s="15" t="inlineStr"/>
      <c r="C934" s="15" t="inlineStr"/>
      <c r="D934" s="15" t="inlineStr"/>
      <c r="E934" s="15" t="inlineStr"/>
      <c r="F934" s="15" t="inlineStr"/>
      <c r="G934" s="15" t="inlineStr"/>
      <c r="H934" s="15" t="inlineStr"/>
    </row>
    <row r="935" customHeight="1" ht="15">
      <c r="A935" s="16" t="inlineStr">
        <is>
          <r>
            <t xml:space="preserve">Material</t>
          </r>
        </is>
      </c>
      <c r="B935" s="16" t="inlineStr"/>
      <c r="C935" s="17" t="inlineStr">
        <is>
          <r>
            <t xml:space="preserve">FONTE</t>
          </r>
        </is>
      </c>
      <c r="D935" s="17" t="inlineStr"/>
      <c r="E935" s="17" t="inlineStr">
        <is>
          <r>
            <t xml:space="preserve">UNID</t>
          </r>
        </is>
      </c>
      <c r="F935" s="17" t="inlineStr">
        <is>
          <r>
            <t xml:space="preserve">COEFICIENTE</t>
          </r>
        </is>
      </c>
      <c r="G935" s="17" t="inlineStr">
        <is>
          <r>
            <t xml:space="preserve">PREÇO UNITÁRIO</t>
          </r>
        </is>
      </c>
      <c r="H935" s="17" t="inlineStr">
        <is>
          <r>
            <t xml:space="preserve">TOTAL</t>
          </r>
        </is>
      </c>
    </row>
    <row r="936" customHeight="1" ht="21">
      <c r="A936" s="18" t="inlineStr">
        <is>
          <r>
            <t xml:space="preserve">00039432</t>
          </r>
        </is>
      </c>
      <c r="B936" s="19" t="inlineStr">
        <is>
          <r>
            <t xml:space="preserve">FITA DE PAPEL REFORCADA COM LAMINA DE METAL PARA REFORCO DE CANTOS DE CHAPA DE GESSO PARA DRYWALL</t>
          </r>
        </is>
      </c>
      <c r="C936" s="18" t="inlineStr">
        <is>
          <r>
            <t xml:space="preserve">SINAPI</t>
          </r>
        </is>
      </c>
      <c r="D936" s="18" t="inlineStr"/>
      <c r="E936" s="18" t="inlineStr">
        <is>
          <r>
            <t xml:space="preserve">M</t>
          </r>
        </is>
      </c>
      <c r="F936" s="26" t="n">
        <v>6.381</v>
      </c>
      <c r="G936" s="21" t="n">
        <v>2.8</v>
      </c>
      <c r="H936" s="21" t="n">
        <f>TRUNC(TRUNC(F936,8)*G936,2)</f>
        <v>17.86</v>
      </c>
    </row>
    <row r="937" customHeight="1" ht="21">
      <c r="A937" s="18" t="inlineStr">
        <is>
          <r>
            <t xml:space="preserve">00020259</t>
          </r>
        </is>
      </c>
      <c r="B937" s="19" t="inlineStr">
        <is>
          <r>
            <t xml:space="preserve">PERFIL DE BORRACHA EPDM MACICO *12 X 15* MM PARA ESQUADRIAS</t>
          </r>
        </is>
      </c>
      <c r="C937" s="18" t="inlineStr">
        <is>
          <r>
            <t xml:space="preserve">SINAPI</t>
          </r>
        </is>
      </c>
      <c r="D937" s="18" t="inlineStr"/>
      <c r="E937" s="18" t="inlineStr">
        <is>
          <r>
            <t xml:space="preserve">M</t>
          </r>
        </is>
      </c>
      <c r="F937" s="26" t="n">
        <v>7.287</v>
      </c>
      <c r="G937" s="21" t="n">
        <v>13.6</v>
      </c>
      <c r="H937" s="21" t="n">
        <f>TRUNC(TRUNC(F937,8)*G937,2)</f>
        <v>99.1</v>
      </c>
    </row>
    <row r="938" customHeight="1" ht="15">
      <c r="A938" s="18" t="inlineStr">
        <is>
          <r>
            <t xml:space="preserve">00011188</t>
          </r>
        </is>
      </c>
      <c r="B938" s="19" t="inlineStr">
        <is>
          <r>
            <t xml:space="preserve">VIDRO LISO FUME E = 4MM - SEM COLOCACAO</t>
          </r>
        </is>
      </c>
      <c r="C938" s="18" t="inlineStr">
        <is>
          <r>
            <t xml:space="preserve">SINAPI</t>
          </r>
        </is>
      </c>
      <c r="D938" s="18" t="inlineStr"/>
      <c r="E938" s="18" t="inlineStr">
        <is>
          <r>
            <t xml:space="preserve">M2</t>
          </r>
        </is>
      </c>
      <c r="F938" s="26" t="n">
        <v>1.0</v>
      </c>
      <c r="G938" s="21" t="n">
        <v>253.33</v>
      </c>
      <c r="H938" s="21" t="n">
        <f>TRUNC(TRUNC(F938,8)*G938,2)</f>
        <v>253.33</v>
      </c>
    </row>
    <row r="939" customHeight="1" ht="15">
      <c r="A939" s="2" t="inlineStr"/>
      <c r="B939" s="2" t="inlineStr"/>
      <c r="C939" s="2" t="inlineStr"/>
      <c r="D939" s="2" t="inlineStr"/>
      <c r="E939" s="2" t="inlineStr"/>
      <c r="F939" s="22" t="inlineStr">
        <is>
          <r>
            <t xml:space="preserve">TOTAL Material:</t>
          </r>
        </is>
      </c>
      <c r="G939" s="22" t="inlineStr"/>
      <c r="H939" s="23" t="n">
        <f>SUM(H936:H938)</f>
        <v>370.29</v>
      </c>
    </row>
    <row r="940" customHeight="1" ht="15">
      <c r="A940" s="16" t="inlineStr">
        <is>
          <r>
            <t xml:space="preserve">Mão de Obra com Encargos Complementares</t>
          </r>
        </is>
      </c>
      <c r="B940" s="16" t="inlineStr"/>
      <c r="C940" s="17" t="inlineStr">
        <is>
          <r>
            <t xml:space="preserve">FONTE</t>
          </r>
        </is>
      </c>
      <c r="D940" s="17" t="inlineStr"/>
      <c r="E940" s="17" t="inlineStr">
        <is>
          <r>
            <t xml:space="preserve">UNID</t>
          </r>
        </is>
      </c>
      <c r="F940" s="17" t="inlineStr">
        <is>
          <r>
            <t xml:space="preserve">COEFICIENTE</t>
          </r>
        </is>
      </c>
      <c r="G940" s="17" t="inlineStr">
        <is>
          <r>
            <t xml:space="preserve">PREÇO UNITÁRIO</t>
          </r>
        </is>
      </c>
      <c r="H940" s="17" t="inlineStr">
        <is>
          <r>
            <t xml:space="preserve">TOTAL</t>
          </r>
        </is>
      </c>
    </row>
    <row r="941" customHeight="1" ht="15">
      <c r="A941" s="18" t="inlineStr">
        <is>
          <r>
            <t xml:space="preserve">88316</t>
          </r>
        </is>
      </c>
      <c r="B941" s="19" t="inlineStr">
        <is>
          <r>
            <t xml:space="preserve">SERVENTE COM ENCARGOS COMPLEMENTARES</t>
          </r>
        </is>
      </c>
      <c r="C941" s="18" t="inlineStr">
        <is>
          <r>
            <t xml:space="preserve">SINAPI</t>
          </r>
        </is>
      </c>
      <c r="D941" s="18" t="inlineStr"/>
      <c r="E941" s="18" t="inlineStr">
        <is>
          <r>
            <t xml:space="preserve">H</t>
          </r>
        </is>
      </c>
      <c r="F941" s="26" t="n">
        <v>0.5829187</v>
      </c>
      <c r="G941" s="21" t="n">
        <v>29.52</v>
      </c>
      <c r="H941" s="21" t="n">
        <f>TRUNC(TRUNC(F941,8)*G941,2)</f>
        <v>17.2</v>
      </c>
    </row>
    <row r="942" customHeight="1" ht="15">
      <c r="A942" s="18" t="inlineStr">
        <is>
          <r>
            <t xml:space="preserve">88325</t>
          </r>
        </is>
      </c>
      <c r="B942" s="19" t="inlineStr">
        <is>
          <r>
            <t xml:space="preserve">VIDRACEIRO COM ENCARGOS COMPLEMENTARES</t>
          </r>
        </is>
      </c>
      <c r="C942" s="18" t="inlineStr">
        <is>
          <r>
            <t xml:space="preserve">SINAPI</t>
          </r>
        </is>
      </c>
      <c r="D942" s="18" t="inlineStr"/>
      <c r="E942" s="18" t="inlineStr">
        <is>
          <r>
            <t xml:space="preserve">H</t>
          </r>
        </is>
      </c>
      <c r="F942" s="26" t="n">
        <v>0.6756558</v>
      </c>
      <c r="G942" s="21" t="n">
        <v>29.38</v>
      </c>
      <c r="H942" s="21" t="n">
        <f>TRUNC(TRUNC(F942,8)*G942,2)</f>
        <v>19.85</v>
      </c>
    </row>
    <row r="943" customHeight="1" ht="18">
      <c r="A943" s="2" t="inlineStr"/>
      <c r="B943" s="2" t="inlineStr"/>
      <c r="C943" s="2" t="inlineStr"/>
      <c r="D943" s="2" t="inlineStr"/>
      <c r="E943" s="2" t="inlineStr"/>
      <c r="F943" s="22" t="inlineStr">
        <is>
          <r>
            <t xml:space="preserve">TOTAL Mão de Obra com Encargos Complementares:</t>
          </r>
        </is>
      </c>
      <c r="G943" s="22" t="inlineStr"/>
      <c r="H943" s="23" t="n">
        <f>SUM(H941:H942)</f>
        <v>37.05</v>
      </c>
    </row>
    <row r="944" customHeight="1" ht="15">
      <c r="A944" s="2" t="inlineStr"/>
      <c r="B944" s="2" t="inlineStr"/>
      <c r="C944" s="2" t="inlineStr"/>
      <c r="D944" s="2" t="inlineStr"/>
      <c r="E944" s="2" t="inlineStr"/>
      <c r="F944" s="24" t="inlineStr">
        <is>
          <r>
            <t xml:space="preserve">VALOR:</t>
          </r>
        </is>
      </c>
      <c r="G944" s="24" t="inlineStr"/>
      <c r="H944" s="25" t="n">
        <f>ROUND(SUM(H939,H943),2)</f>
        <v>407.34</v>
      </c>
    </row>
    <row r="945" customHeight="1" ht="10">
      <c r="A945" s="2" t="inlineStr"/>
      <c r="B945" s="2" t="inlineStr"/>
      <c r="C945" s="2" t="inlineStr"/>
      <c r="D945" s="2" t="inlineStr"/>
      <c r="E945" s="2" t="inlineStr"/>
      <c r="F945" s="14" t="inlineStr"/>
      <c r="G945" s="14" t="inlineStr"/>
      <c r="H945" s="14" t="inlineStr"/>
    </row>
    <row r="946" customHeight="1" ht="20">
      <c r="A946" s="15" t="inlineStr">
        <is>
          <r>
            <t xml:space="preserve">12.1. 88497 EMASSAMENTO COM MASSA LÁTEX, APLICAÇÃO EM PAREDE, DUAS DEMÃOS, LIXAMENTO MANUAL. AF_04/2023 (M2)</t>
          </r>
        </is>
      </c>
      <c r="B946" s="15" t="inlineStr"/>
      <c r="C946" s="15" t="inlineStr"/>
      <c r="D946" s="15" t="inlineStr"/>
      <c r="E946" s="15" t="inlineStr"/>
      <c r="F946" s="15" t="inlineStr"/>
      <c r="G946" s="15" t="inlineStr"/>
      <c r="H946" s="15" t="inlineStr"/>
    </row>
    <row r="947" customHeight="1" ht="15">
      <c r="A947" s="16" t="inlineStr">
        <is>
          <r>
            <t xml:space="preserve">Material</t>
          </r>
        </is>
      </c>
      <c r="B947" s="16" t="inlineStr"/>
      <c r="C947" s="17" t="inlineStr">
        <is>
          <r>
            <t xml:space="preserve">FONTE</t>
          </r>
        </is>
      </c>
      <c r="D947" s="17" t="inlineStr"/>
      <c r="E947" s="17" t="inlineStr">
        <is>
          <r>
            <t xml:space="preserve">UNID</t>
          </r>
        </is>
      </c>
      <c r="F947" s="17" t="inlineStr">
        <is>
          <r>
            <t xml:space="preserve">COEFICIENTE</t>
          </r>
        </is>
      </c>
      <c r="G947" s="17" t="inlineStr">
        <is>
          <r>
            <t xml:space="preserve">PREÇO UNITÁRIO</t>
          </r>
        </is>
      </c>
      <c r="H947" s="17" t="inlineStr">
        <is>
          <r>
            <t xml:space="preserve">TOTAL</t>
          </r>
        </is>
      </c>
    </row>
    <row r="948" customHeight="1" ht="21">
      <c r="A948" s="18" t="inlineStr">
        <is>
          <r>
            <t xml:space="preserve">00003767</t>
          </r>
        </is>
      </c>
      <c r="B948" s="19" t="inlineStr">
        <is>
          <r>
            <t xml:space="preserve">LIXA EM FOLHA PARA PAREDE OU MADEIRA, NUMERO 120, COR VERMELHA</t>
          </r>
        </is>
      </c>
      <c r="C948" s="18" t="inlineStr">
        <is>
          <r>
            <t xml:space="preserve">SINAPI</t>
          </r>
        </is>
      </c>
      <c r="D948" s="18" t="inlineStr"/>
      <c r="E948" s="18" t="inlineStr">
        <is>
          <r>
            <t xml:space="preserve">UN</t>
          </r>
        </is>
      </c>
      <c r="F948" s="26" t="n">
        <v>0.0802</v>
      </c>
      <c r="G948" s="21" t="n">
        <v>1.35</v>
      </c>
      <c r="H948" s="21" t="n">
        <f>TRUNC(TRUNC(F948,8)*G948,2)</f>
        <v>0.1</v>
      </c>
    </row>
    <row r="949" customHeight="1" ht="21">
      <c r="A949" s="18" t="inlineStr">
        <is>
          <r>
            <t xml:space="preserve">00043626</t>
          </r>
        </is>
      </c>
      <c r="B949" s="19" t="inlineStr">
        <is>
          <r>
            <t xml:space="preserve">MASSA CORRIDA PARA SUPERFICIES DE AMBIENTES INTERNOS</t>
          </r>
        </is>
      </c>
      <c r="C949" s="18" t="inlineStr">
        <is>
          <r>
            <t xml:space="preserve">SINAPI</t>
          </r>
        </is>
      </c>
      <c r="D949" s="18" t="inlineStr"/>
      <c r="E949" s="18" t="inlineStr">
        <is>
          <r>
            <t xml:space="preserve">KG</t>
          </r>
        </is>
      </c>
      <c r="F949" s="26" t="n">
        <v>1.3389</v>
      </c>
      <c r="G949" s="21" t="n">
        <v>4.0</v>
      </c>
      <c r="H949" s="21" t="n">
        <f>TRUNC(TRUNC(F949,8)*G949,2)</f>
        <v>5.35</v>
      </c>
    </row>
    <row r="950" customHeight="1" ht="15">
      <c r="A950" s="2" t="inlineStr"/>
      <c r="B950" s="2" t="inlineStr"/>
      <c r="C950" s="2" t="inlineStr"/>
      <c r="D950" s="2" t="inlineStr"/>
      <c r="E950" s="2" t="inlineStr"/>
      <c r="F950" s="22" t="inlineStr">
        <is>
          <r>
            <t xml:space="preserve">TOTAL Material:</t>
          </r>
        </is>
      </c>
      <c r="G950" s="22" t="inlineStr"/>
      <c r="H950" s="23" t="n">
        <f>SUM(H948:H949)</f>
        <v>5.45</v>
      </c>
    </row>
    <row r="951" customHeight="1" ht="15">
      <c r="A951" s="16" t="inlineStr">
        <is>
          <r>
            <t xml:space="preserve">Mão de Obra com Encargos Complementares</t>
          </r>
        </is>
      </c>
      <c r="B951" s="16" t="inlineStr"/>
      <c r="C951" s="17" t="inlineStr">
        <is>
          <r>
            <t xml:space="preserve">FONTE</t>
          </r>
        </is>
      </c>
      <c r="D951" s="17" t="inlineStr"/>
      <c r="E951" s="17" t="inlineStr">
        <is>
          <r>
            <t xml:space="preserve">UNID</t>
          </r>
        </is>
      </c>
      <c r="F951" s="17" t="inlineStr">
        <is>
          <r>
            <t xml:space="preserve">COEFICIENTE</t>
          </r>
        </is>
      </c>
      <c r="G951" s="17" t="inlineStr">
        <is>
          <r>
            <t xml:space="preserve">PREÇO UNITÁRIO</t>
          </r>
        </is>
      </c>
      <c r="H951" s="17" t="inlineStr">
        <is>
          <r>
            <t xml:space="preserve">TOTAL</t>
          </r>
        </is>
      </c>
    </row>
    <row r="952" customHeight="1" ht="15">
      <c r="A952" s="18" t="inlineStr">
        <is>
          <r>
            <t xml:space="preserve">88310</t>
          </r>
        </is>
      </c>
      <c r="B952" s="19" t="inlineStr">
        <is>
          <r>
            <t xml:space="preserve">PINTOR COM ENCARGOS COMPLEMENTARES</t>
          </r>
        </is>
      </c>
      <c r="C952" s="18" t="inlineStr">
        <is>
          <r>
            <t xml:space="preserve">SINAPI</t>
          </r>
        </is>
      </c>
      <c r="D952" s="18" t="inlineStr"/>
      <c r="E952" s="18" t="inlineStr">
        <is>
          <r>
            <t xml:space="preserve">H</t>
          </r>
        </is>
      </c>
      <c r="F952" s="26" t="n">
        <v>0.361</v>
      </c>
      <c r="G952" s="21" t="n">
        <v>35.49</v>
      </c>
      <c r="H952" s="21" t="n">
        <f>TRUNC(TRUNC(F952,8)*G952,2)</f>
        <v>12.81</v>
      </c>
    </row>
    <row r="953" customHeight="1" ht="15">
      <c r="A953" s="18" t="inlineStr">
        <is>
          <r>
            <t xml:space="preserve">88316</t>
          </r>
        </is>
      </c>
      <c r="B953" s="19" t="inlineStr">
        <is>
          <r>
            <t xml:space="preserve">SERVENTE COM ENCARGOS COMPLEMENTARES</t>
          </r>
        </is>
      </c>
      <c r="C953" s="18" t="inlineStr">
        <is>
          <r>
            <t xml:space="preserve">SINAPI</t>
          </r>
        </is>
      </c>
      <c r="D953" s="18" t="inlineStr"/>
      <c r="E953" s="18" t="inlineStr">
        <is>
          <r>
            <t xml:space="preserve">H</t>
          </r>
        </is>
      </c>
      <c r="F953" s="26" t="n">
        <v>0.1203</v>
      </c>
      <c r="G953" s="21" t="n">
        <v>29.52</v>
      </c>
      <c r="H953" s="21" t="n">
        <f>TRUNC(TRUNC(F953,8)*G953,2)</f>
        <v>3.55</v>
      </c>
    </row>
    <row r="954" customHeight="1" ht="18">
      <c r="A954" s="2" t="inlineStr"/>
      <c r="B954" s="2" t="inlineStr"/>
      <c r="C954" s="2" t="inlineStr"/>
      <c r="D954" s="2" t="inlineStr"/>
      <c r="E954" s="2" t="inlineStr"/>
      <c r="F954" s="22" t="inlineStr">
        <is>
          <r>
            <t xml:space="preserve">TOTAL Mão de Obra com Encargos Complementares:</t>
          </r>
        </is>
      </c>
      <c r="G954" s="22" t="inlineStr"/>
      <c r="H954" s="23" t="n">
        <f>SUM(H952:H953)</f>
        <v>16.36</v>
      </c>
    </row>
    <row r="955" customHeight="1" ht="15">
      <c r="A955" s="2" t="inlineStr"/>
      <c r="B955" s="2" t="inlineStr"/>
      <c r="C955" s="2" t="inlineStr"/>
      <c r="D955" s="2" t="inlineStr"/>
      <c r="E955" s="2" t="inlineStr"/>
      <c r="F955" s="24" t="inlineStr">
        <is>
          <r>
            <t xml:space="preserve">VALOR:</t>
          </r>
        </is>
      </c>
      <c r="G955" s="24" t="inlineStr"/>
      <c r="H955" s="25" t="n">
        <f>ROUND(SUM(H950,H954),2)</f>
        <v>21.81</v>
      </c>
    </row>
    <row r="956" customHeight="1" ht="10">
      <c r="A956" s="2" t="inlineStr"/>
      <c r="B956" s="2" t="inlineStr"/>
      <c r="C956" s="2" t="inlineStr"/>
      <c r="D956" s="2" t="inlineStr"/>
      <c r="E956" s="2" t="inlineStr"/>
      <c r="F956" s="14" t="inlineStr"/>
      <c r="G956" s="14" t="inlineStr"/>
      <c r="H956" s="14" t="inlineStr"/>
    </row>
    <row r="957" customHeight="1" ht="20">
      <c r="A957" s="15" t="inlineStr">
        <is>
          <r>
            <t xml:space="preserve">12.2. 88489 PINTURA LÁTEX ACRÍLICA PREMIUM, APLICAÇÃO MANUAL EM PAREDES, DUAS DEMÃOS. AF_04/2023 (M2)</t>
          </r>
        </is>
      </c>
      <c r="B957" s="15" t="inlineStr"/>
      <c r="C957" s="15" t="inlineStr"/>
      <c r="D957" s="15" t="inlineStr"/>
      <c r="E957" s="15" t="inlineStr"/>
      <c r="F957" s="15" t="inlineStr"/>
      <c r="G957" s="15" t="inlineStr"/>
      <c r="H957" s="15" t="inlineStr"/>
    </row>
    <row r="958" customHeight="1" ht="15">
      <c r="A958" s="16" t="inlineStr">
        <is>
          <r>
            <t xml:space="preserve">Material</t>
          </r>
        </is>
      </c>
      <c r="B958" s="16" t="inlineStr"/>
      <c r="C958" s="17" t="inlineStr">
        <is>
          <r>
            <t xml:space="preserve">FONTE</t>
          </r>
        </is>
      </c>
      <c r="D958" s="17" t="inlineStr"/>
      <c r="E958" s="17" t="inlineStr">
        <is>
          <r>
            <t xml:space="preserve">UNID</t>
          </r>
        </is>
      </c>
      <c r="F958" s="17" t="inlineStr">
        <is>
          <r>
            <t xml:space="preserve">COEFICIENTE</t>
          </r>
        </is>
      </c>
      <c r="G958" s="17" t="inlineStr">
        <is>
          <r>
            <t xml:space="preserve">PREÇO UNITÁRIO</t>
          </r>
        </is>
      </c>
      <c r="H958" s="17" t="inlineStr">
        <is>
          <r>
            <t xml:space="preserve">TOTAL</t>
          </r>
        </is>
      </c>
    </row>
    <row r="959" customHeight="1" ht="15">
      <c r="A959" s="18" t="inlineStr">
        <is>
          <r>
            <t xml:space="preserve">00007356</t>
          </r>
        </is>
      </c>
      <c r="B959" s="19" t="inlineStr">
        <is>
          <r>
            <t xml:space="preserve">TINTA LATEX ACRILICA PREMIUM, COR BRANCO FOSCO</t>
          </r>
        </is>
      </c>
      <c r="C959" s="18" t="inlineStr">
        <is>
          <r>
            <t xml:space="preserve">SINAPI</t>
          </r>
        </is>
      </c>
      <c r="D959" s="18" t="inlineStr"/>
      <c r="E959" s="18" t="inlineStr">
        <is>
          <r>
            <t xml:space="preserve">L</t>
          </r>
        </is>
      </c>
      <c r="F959" s="26" t="n">
        <v>0.2285</v>
      </c>
      <c r="G959" s="21" t="n">
        <v>33.59</v>
      </c>
      <c r="H959" s="21" t="n">
        <f>TRUNC(TRUNC(F959,8)*G959,2)</f>
        <v>7.67</v>
      </c>
    </row>
    <row r="960" customHeight="1" ht="15">
      <c r="A960" s="2" t="inlineStr"/>
      <c r="B960" s="2" t="inlineStr"/>
      <c r="C960" s="2" t="inlineStr"/>
      <c r="D960" s="2" t="inlineStr"/>
      <c r="E960" s="2" t="inlineStr"/>
      <c r="F960" s="22" t="inlineStr">
        <is>
          <r>
            <t xml:space="preserve">TOTAL Material:</t>
          </r>
        </is>
      </c>
      <c r="G960" s="22" t="inlineStr"/>
      <c r="H960" s="23" t="n">
        <f>SUM(H959:H959)</f>
        <v>7.67</v>
      </c>
    </row>
    <row r="961" customHeight="1" ht="15">
      <c r="A961" s="16" t="inlineStr">
        <is>
          <r>
            <t xml:space="preserve">Mão de Obra com Encargos Complementares</t>
          </r>
        </is>
      </c>
      <c r="B961" s="16" t="inlineStr"/>
      <c r="C961" s="17" t="inlineStr">
        <is>
          <r>
            <t xml:space="preserve">FONTE</t>
          </r>
        </is>
      </c>
      <c r="D961" s="17" t="inlineStr"/>
      <c r="E961" s="17" t="inlineStr">
        <is>
          <r>
            <t xml:space="preserve">UNID</t>
          </r>
        </is>
      </c>
      <c r="F961" s="17" t="inlineStr">
        <is>
          <r>
            <t xml:space="preserve">COEFICIENTE</t>
          </r>
        </is>
      </c>
      <c r="G961" s="17" t="inlineStr">
        <is>
          <r>
            <t xml:space="preserve">PREÇO UNITÁRIO</t>
          </r>
        </is>
      </c>
      <c r="H961" s="17" t="inlineStr">
        <is>
          <r>
            <t xml:space="preserve">TOTAL</t>
          </r>
        </is>
      </c>
    </row>
    <row r="962" customHeight="1" ht="15">
      <c r="A962" s="18" t="inlineStr">
        <is>
          <r>
            <t xml:space="preserve">88310</t>
          </r>
        </is>
      </c>
      <c r="B962" s="19" t="inlineStr">
        <is>
          <r>
            <t xml:space="preserve">PINTOR COM ENCARGOS COMPLEMENTARES</t>
          </r>
        </is>
      </c>
      <c r="C962" s="18" t="inlineStr">
        <is>
          <r>
            <t xml:space="preserve">SINAPI</t>
          </r>
        </is>
      </c>
      <c r="D962" s="18" t="inlineStr"/>
      <c r="E962" s="18" t="inlineStr">
        <is>
          <r>
            <t xml:space="preserve">H</t>
          </r>
        </is>
      </c>
      <c r="F962" s="26" t="n">
        <v>0.1631</v>
      </c>
      <c r="G962" s="21" t="n">
        <v>35.49</v>
      </c>
      <c r="H962" s="21" t="n">
        <f>TRUNC(TRUNC(F962,8)*G962,2)</f>
        <v>5.78</v>
      </c>
    </row>
    <row r="963" customHeight="1" ht="15">
      <c r="A963" s="18" t="inlineStr">
        <is>
          <r>
            <t xml:space="preserve">88316</t>
          </r>
        </is>
      </c>
      <c r="B963" s="19" t="inlineStr">
        <is>
          <r>
            <t xml:space="preserve">SERVENTE COM ENCARGOS COMPLEMENTARES</t>
          </r>
        </is>
      </c>
      <c r="C963" s="18" t="inlineStr">
        <is>
          <r>
            <t xml:space="preserve">SINAPI</t>
          </r>
        </is>
      </c>
      <c r="D963" s="18" t="inlineStr"/>
      <c r="E963" s="18" t="inlineStr">
        <is>
          <r>
            <t xml:space="preserve">H</t>
          </r>
        </is>
      </c>
      <c r="F963" s="26" t="n">
        <v>0.0544</v>
      </c>
      <c r="G963" s="21" t="n">
        <v>29.52</v>
      </c>
      <c r="H963" s="21" t="n">
        <f>TRUNC(TRUNC(F963,8)*G963,2)</f>
        <v>1.6</v>
      </c>
    </row>
    <row r="964" customHeight="1" ht="18">
      <c r="A964" s="2" t="inlineStr"/>
      <c r="B964" s="2" t="inlineStr"/>
      <c r="C964" s="2" t="inlineStr"/>
      <c r="D964" s="2" t="inlineStr"/>
      <c r="E964" s="2" t="inlineStr"/>
      <c r="F964" s="22" t="inlineStr">
        <is>
          <r>
            <t xml:space="preserve">TOTAL Mão de Obra com Encargos Complementares:</t>
          </r>
        </is>
      </c>
      <c r="G964" s="22" t="inlineStr"/>
      <c r="H964" s="23" t="n">
        <f>SUM(H962:H963)</f>
        <v>7.38</v>
      </c>
    </row>
    <row r="965" customHeight="1" ht="15">
      <c r="A965" s="2" t="inlineStr"/>
      <c r="B965" s="2" t="inlineStr"/>
      <c r="C965" s="2" t="inlineStr"/>
      <c r="D965" s="2" t="inlineStr"/>
      <c r="E965" s="2" t="inlineStr"/>
      <c r="F965" s="24" t="inlineStr">
        <is>
          <r>
            <t xml:space="preserve">VALOR:</t>
          </r>
        </is>
      </c>
      <c r="G965" s="24" t="inlineStr"/>
      <c r="H965" s="25" t="n">
        <f>ROUND(SUM(H960,H964),2)</f>
        <v>15.05</v>
      </c>
    </row>
    <row r="966" customHeight="1" ht="10">
      <c r="A966" s="2" t="inlineStr"/>
      <c r="B966" s="2" t="inlineStr"/>
      <c r="C966" s="2" t="inlineStr"/>
      <c r="D966" s="2" t="inlineStr"/>
      <c r="E966" s="2" t="inlineStr"/>
      <c r="F966" s="14" t="inlineStr"/>
      <c r="G966" s="14" t="inlineStr"/>
      <c r="H966" s="14" t="inlineStr"/>
    </row>
    <row r="967" customHeight="1" ht="20">
      <c r="A967" s="15" t="inlineStr">
        <is>
          <r>
            <t xml:space="preserve">12.3. 88488 PINTURA LÁTEX ACRÍLICA PREMIUM, APLICAÇÃO MANUAL EM TETO, DUAS DEMÃOS. AF_04/2023 (M2)</t>
          </r>
        </is>
      </c>
      <c r="B967" s="15" t="inlineStr"/>
      <c r="C967" s="15" t="inlineStr"/>
      <c r="D967" s="15" t="inlineStr"/>
      <c r="E967" s="15" t="inlineStr"/>
      <c r="F967" s="15" t="inlineStr"/>
      <c r="G967" s="15" t="inlineStr"/>
      <c r="H967" s="15" t="inlineStr"/>
    </row>
    <row r="968" customHeight="1" ht="15">
      <c r="A968" s="16" t="inlineStr">
        <is>
          <r>
            <t xml:space="preserve">Material</t>
          </r>
        </is>
      </c>
      <c r="B968" s="16" t="inlineStr"/>
      <c r="C968" s="17" t="inlineStr">
        <is>
          <r>
            <t xml:space="preserve">FONTE</t>
          </r>
        </is>
      </c>
      <c r="D968" s="17" t="inlineStr"/>
      <c r="E968" s="17" t="inlineStr">
        <is>
          <r>
            <t xml:space="preserve">UNID</t>
          </r>
        </is>
      </c>
      <c r="F968" s="17" t="inlineStr">
        <is>
          <r>
            <t xml:space="preserve">COEFICIENTE</t>
          </r>
        </is>
      </c>
      <c r="G968" s="17" t="inlineStr">
        <is>
          <r>
            <t xml:space="preserve">PREÇO UNITÁRIO</t>
          </r>
        </is>
      </c>
      <c r="H968" s="17" t="inlineStr">
        <is>
          <r>
            <t xml:space="preserve">TOTAL</t>
          </r>
        </is>
      </c>
    </row>
    <row r="969" customHeight="1" ht="15">
      <c r="A969" s="18" t="inlineStr">
        <is>
          <r>
            <t xml:space="preserve">00007356</t>
          </r>
        </is>
      </c>
      <c r="B969" s="19" t="inlineStr">
        <is>
          <r>
            <t xml:space="preserve">TINTA LATEX ACRILICA PREMIUM, COR BRANCO FOSCO</t>
          </r>
        </is>
      </c>
      <c r="C969" s="18" t="inlineStr">
        <is>
          <r>
            <t xml:space="preserve">SINAPI</t>
          </r>
        </is>
      </c>
      <c r="D969" s="18" t="inlineStr"/>
      <c r="E969" s="18" t="inlineStr">
        <is>
          <r>
            <t xml:space="preserve">L</t>
          </r>
        </is>
      </c>
      <c r="F969" s="26" t="n">
        <v>0.2285</v>
      </c>
      <c r="G969" s="21" t="n">
        <v>33.59</v>
      </c>
      <c r="H969" s="21" t="n">
        <f>TRUNC(TRUNC(F969,8)*G969,2)</f>
        <v>7.67</v>
      </c>
    </row>
    <row r="970" customHeight="1" ht="15">
      <c r="A970" s="2" t="inlineStr"/>
      <c r="B970" s="2" t="inlineStr"/>
      <c r="C970" s="2" t="inlineStr"/>
      <c r="D970" s="2" t="inlineStr"/>
      <c r="E970" s="2" t="inlineStr"/>
      <c r="F970" s="22" t="inlineStr">
        <is>
          <r>
            <t xml:space="preserve">TOTAL Material:</t>
          </r>
        </is>
      </c>
      <c r="G970" s="22" t="inlineStr"/>
      <c r="H970" s="23" t="n">
        <f>SUM(H969:H969)</f>
        <v>7.67</v>
      </c>
    </row>
    <row r="971" customHeight="1" ht="15">
      <c r="A971" s="16" t="inlineStr">
        <is>
          <r>
            <t xml:space="preserve">Mão de Obra com Encargos Complementares</t>
          </r>
        </is>
      </c>
      <c r="B971" s="16" t="inlineStr"/>
      <c r="C971" s="17" t="inlineStr">
        <is>
          <r>
            <t xml:space="preserve">FONTE</t>
          </r>
        </is>
      </c>
      <c r="D971" s="17" t="inlineStr"/>
      <c r="E971" s="17" t="inlineStr">
        <is>
          <r>
            <t xml:space="preserve">UNID</t>
          </r>
        </is>
      </c>
      <c r="F971" s="17" t="inlineStr">
        <is>
          <r>
            <t xml:space="preserve">COEFICIENTE</t>
          </r>
        </is>
      </c>
      <c r="G971" s="17" t="inlineStr">
        <is>
          <r>
            <t xml:space="preserve">PREÇO UNITÁRIO</t>
          </r>
        </is>
      </c>
      <c r="H971" s="17" t="inlineStr">
        <is>
          <r>
            <t xml:space="preserve">TOTAL</t>
          </r>
        </is>
      </c>
    </row>
    <row r="972" customHeight="1" ht="15">
      <c r="A972" s="18" t="inlineStr">
        <is>
          <r>
            <t xml:space="preserve">88310</t>
          </r>
        </is>
      </c>
      <c r="B972" s="19" t="inlineStr">
        <is>
          <r>
            <t xml:space="preserve">PINTOR COM ENCARGOS COMPLEMENTARES</t>
          </r>
        </is>
      </c>
      <c r="C972" s="18" t="inlineStr">
        <is>
          <r>
            <t xml:space="preserve">SINAPI</t>
          </r>
        </is>
      </c>
      <c r="D972" s="18" t="inlineStr"/>
      <c r="E972" s="18" t="inlineStr">
        <is>
          <r>
            <t xml:space="preserve">H</t>
          </r>
        </is>
      </c>
      <c r="F972" s="26" t="n">
        <v>0.227</v>
      </c>
      <c r="G972" s="21" t="n">
        <v>35.49</v>
      </c>
      <c r="H972" s="21" t="n">
        <f>TRUNC(TRUNC(F972,8)*G972,2)</f>
        <v>8.05</v>
      </c>
    </row>
    <row r="973" customHeight="1" ht="15">
      <c r="A973" s="18" t="inlineStr">
        <is>
          <r>
            <t xml:space="preserve">88316</t>
          </r>
        </is>
      </c>
      <c r="B973" s="19" t="inlineStr">
        <is>
          <r>
            <t xml:space="preserve">SERVENTE COM ENCARGOS COMPLEMENTARES</t>
          </r>
        </is>
      </c>
      <c r="C973" s="18" t="inlineStr">
        <is>
          <r>
            <t xml:space="preserve">SINAPI</t>
          </r>
        </is>
      </c>
      <c r="D973" s="18" t="inlineStr"/>
      <c r="E973" s="18" t="inlineStr">
        <is>
          <r>
            <t xml:space="preserve">H</t>
          </r>
        </is>
      </c>
      <c r="F973" s="26" t="n">
        <v>0.0757</v>
      </c>
      <c r="G973" s="21" t="n">
        <v>29.52</v>
      </c>
      <c r="H973" s="21" t="n">
        <f>TRUNC(TRUNC(F973,8)*G973,2)</f>
        <v>2.23</v>
      </c>
    </row>
    <row r="974" customHeight="1" ht="18">
      <c r="A974" s="2" t="inlineStr"/>
      <c r="B974" s="2" t="inlineStr"/>
      <c r="C974" s="2" t="inlineStr"/>
      <c r="D974" s="2" t="inlineStr"/>
      <c r="E974" s="2" t="inlineStr"/>
      <c r="F974" s="22" t="inlineStr">
        <is>
          <r>
            <t xml:space="preserve">TOTAL Mão de Obra com Encargos Complementares:</t>
          </r>
        </is>
      </c>
      <c r="G974" s="22" t="inlineStr"/>
      <c r="H974" s="23" t="n">
        <f>SUM(H972:H973)</f>
        <v>10.28</v>
      </c>
    </row>
    <row r="975" customHeight="1" ht="15">
      <c r="A975" s="2" t="inlineStr"/>
      <c r="B975" s="2" t="inlineStr"/>
      <c r="C975" s="2" t="inlineStr"/>
      <c r="D975" s="2" t="inlineStr"/>
      <c r="E975" s="2" t="inlineStr"/>
      <c r="F975" s="24" t="inlineStr">
        <is>
          <r>
            <t xml:space="preserve">VALOR:</t>
          </r>
        </is>
      </c>
      <c r="G975" s="24" t="inlineStr"/>
      <c r="H975" s="25" t="n">
        <f>ROUND(SUM(H970,H974),2)</f>
        <v>17.95</v>
      </c>
    </row>
    <row r="976" customHeight="1" ht="10">
      <c r="A976" s="2" t="inlineStr"/>
      <c r="B976" s="2" t="inlineStr"/>
      <c r="C976" s="2" t="inlineStr"/>
      <c r="D976" s="2" t="inlineStr"/>
      <c r="E976" s="2" t="inlineStr"/>
      <c r="F976" s="14" t="inlineStr"/>
      <c r="G976" s="14" t="inlineStr"/>
      <c r="H976" s="14" t="inlineStr"/>
    </row>
    <row r="977" customHeight="1" ht="20">
      <c r="A977" s="15" t="inlineStr">
        <is>
          <r>
            <t xml:space="preserve">12.4. 88489 PINTURA LÁTEX ACRÍLICA PREMIUM, APLICAÇÃO MANUAL EM PAREDES, DUAS DEMÃOS. AF_04/2023 (M2)</t>
          </r>
        </is>
      </c>
      <c r="B977" s="15" t="inlineStr"/>
      <c r="C977" s="15" t="inlineStr"/>
      <c r="D977" s="15" t="inlineStr"/>
      <c r="E977" s="15" t="inlineStr"/>
      <c r="F977" s="15" t="inlineStr"/>
      <c r="G977" s="15" t="inlineStr"/>
      <c r="H977" s="15" t="inlineStr"/>
    </row>
    <row r="978" customHeight="1" ht="15">
      <c r="A978" s="16" t="inlineStr">
        <is>
          <r>
            <t xml:space="preserve">Material</t>
          </r>
        </is>
      </c>
      <c r="B978" s="16" t="inlineStr"/>
      <c r="C978" s="17" t="inlineStr">
        <is>
          <r>
            <t xml:space="preserve">FONTE</t>
          </r>
        </is>
      </c>
      <c r="D978" s="17" t="inlineStr"/>
      <c r="E978" s="17" t="inlineStr">
        <is>
          <r>
            <t xml:space="preserve">UNID</t>
          </r>
        </is>
      </c>
      <c r="F978" s="17" t="inlineStr">
        <is>
          <r>
            <t xml:space="preserve">COEFICIENTE</t>
          </r>
        </is>
      </c>
      <c r="G978" s="17" t="inlineStr">
        <is>
          <r>
            <t xml:space="preserve">PREÇO UNITÁRIO</t>
          </r>
        </is>
      </c>
      <c r="H978" s="17" t="inlineStr">
        <is>
          <r>
            <t xml:space="preserve">TOTAL</t>
          </r>
        </is>
      </c>
    </row>
    <row r="979" customHeight="1" ht="15">
      <c r="A979" s="18" t="inlineStr">
        <is>
          <r>
            <t xml:space="preserve">00007356</t>
          </r>
        </is>
      </c>
      <c r="B979" s="19" t="inlineStr">
        <is>
          <r>
            <t xml:space="preserve">TINTA LATEX ACRILICA PREMIUM, COR BRANCO FOSCO</t>
          </r>
        </is>
      </c>
      <c r="C979" s="18" t="inlineStr">
        <is>
          <r>
            <t xml:space="preserve">SINAPI</t>
          </r>
        </is>
      </c>
      <c r="D979" s="18" t="inlineStr"/>
      <c r="E979" s="18" t="inlineStr">
        <is>
          <r>
            <t xml:space="preserve">L</t>
          </r>
        </is>
      </c>
      <c r="F979" s="26" t="n">
        <v>0.2285</v>
      </c>
      <c r="G979" s="21" t="n">
        <v>33.59</v>
      </c>
      <c r="H979" s="21" t="n">
        <f>TRUNC(TRUNC(F979,8)*G979,2)</f>
        <v>7.67</v>
      </c>
    </row>
    <row r="980" customHeight="1" ht="15">
      <c r="A980" s="2" t="inlineStr"/>
      <c r="B980" s="2" t="inlineStr"/>
      <c r="C980" s="2" t="inlineStr"/>
      <c r="D980" s="2" t="inlineStr"/>
      <c r="E980" s="2" t="inlineStr"/>
      <c r="F980" s="22" t="inlineStr">
        <is>
          <r>
            <t xml:space="preserve">TOTAL Material:</t>
          </r>
        </is>
      </c>
      <c r="G980" s="22" t="inlineStr"/>
      <c r="H980" s="23" t="n">
        <f>SUM(H979:H979)</f>
        <v>7.67</v>
      </c>
    </row>
    <row r="981" customHeight="1" ht="15">
      <c r="A981" s="16" t="inlineStr">
        <is>
          <r>
            <t xml:space="preserve">Mão de Obra com Encargos Complementares</t>
          </r>
        </is>
      </c>
      <c r="B981" s="16" t="inlineStr"/>
      <c r="C981" s="17" t="inlineStr">
        <is>
          <r>
            <t xml:space="preserve">FONTE</t>
          </r>
        </is>
      </c>
      <c r="D981" s="17" t="inlineStr"/>
      <c r="E981" s="17" t="inlineStr">
        <is>
          <r>
            <t xml:space="preserve">UNID</t>
          </r>
        </is>
      </c>
      <c r="F981" s="17" t="inlineStr">
        <is>
          <r>
            <t xml:space="preserve">COEFICIENTE</t>
          </r>
        </is>
      </c>
      <c r="G981" s="17" t="inlineStr">
        <is>
          <r>
            <t xml:space="preserve">PREÇO UNITÁRIO</t>
          </r>
        </is>
      </c>
      <c r="H981" s="17" t="inlineStr">
        <is>
          <r>
            <t xml:space="preserve">TOTAL</t>
          </r>
        </is>
      </c>
    </row>
    <row r="982" customHeight="1" ht="15">
      <c r="A982" s="18" t="inlineStr">
        <is>
          <r>
            <t xml:space="preserve">88310</t>
          </r>
        </is>
      </c>
      <c r="B982" s="19" t="inlineStr">
        <is>
          <r>
            <t xml:space="preserve">PINTOR COM ENCARGOS COMPLEMENTARES</t>
          </r>
        </is>
      </c>
      <c r="C982" s="18" t="inlineStr">
        <is>
          <r>
            <t xml:space="preserve">SINAPI</t>
          </r>
        </is>
      </c>
      <c r="D982" s="18" t="inlineStr"/>
      <c r="E982" s="18" t="inlineStr">
        <is>
          <r>
            <t xml:space="preserve">H</t>
          </r>
        </is>
      </c>
      <c r="F982" s="26" t="n">
        <v>0.1631</v>
      </c>
      <c r="G982" s="21" t="n">
        <v>35.49</v>
      </c>
      <c r="H982" s="21" t="n">
        <f>TRUNC(TRUNC(F982,8)*G982,2)</f>
        <v>5.78</v>
      </c>
    </row>
    <row r="983" customHeight="1" ht="15">
      <c r="A983" s="18" t="inlineStr">
        <is>
          <r>
            <t xml:space="preserve">88316</t>
          </r>
        </is>
      </c>
      <c r="B983" s="19" t="inlineStr">
        <is>
          <r>
            <t xml:space="preserve">SERVENTE COM ENCARGOS COMPLEMENTARES</t>
          </r>
        </is>
      </c>
      <c r="C983" s="18" t="inlineStr">
        <is>
          <r>
            <t xml:space="preserve">SINAPI</t>
          </r>
        </is>
      </c>
      <c r="D983" s="18" t="inlineStr"/>
      <c r="E983" s="18" t="inlineStr">
        <is>
          <r>
            <t xml:space="preserve">H</t>
          </r>
        </is>
      </c>
      <c r="F983" s="26" t="n">
        <v>0.0544</v>
      </c>
      <c r="G983" s="21" t="n">
        <v>29.52</v>
      </c>
      <c r="H983" s="21" t="n">
        <f>TRUNC(TRUNC(F983,8)*G983,2)</f>
        <v>1.6</v>
      </c>
    </row>
    <row r="984" customHeight="1" ht="18">
      <c r="A984" s="2" t="inlineStr"/>
      <c r="B984" s="2" t="inlineStr"/>
      <c r="C984" s="2" t="inlineStr"/>
      <c r="D984" s="2" t="inlineStr"/>
      <c r="E984" s="2" t="inlineStr"/>
      <c r="F984" s="22" t="inlineStr">
        <is>
          <r>
            <t xml:space="preserve">TOTAL Mão de Obra com Encargos Complementares:</t>
          </r>
        </is>
      </c>
      <c r="G984" s="22" t="inlineStr"/>
      <c r="H984" s="23" t="n">
        <f>SUM(H982:H983)</f>
        <v>7.38</v>
      </c>
    </row>
    <row r="985" customHeight="1" ht="15">
      <c r="A985" s="2" t="inlineStr"/>
      <c r="B985" s="2" t="inlineStr"/>
      <c r="C985" s="2" t="inlineStr"/>
      <c r="D985" s="2" t="inlineStr"/>
      <c r="E985" s="2" t="inlineStr"/>
      <c r="F985" s="24" t="inlineStr">
        <is>
          <r>
            <t xml:space="preserve">VALOR:</t>
          </r>
        </is>
      </c>
      <c r="G985" s="24" t="inlineStr"/>
      <c r="H985" s="25" t="n">
        <f>ROUND(SUM(H980,H984),2)</f>
        <v>15.05</v>
      </c>
    </row>
    <row r="986" customHeight="1" ht="10">
      <c r="A986" s="2" t="inlineStr"/>
      <c r="B986" s="2" t="inlineStr"/>
      <c r="C986" s="2" t="inlineStr"/>
      <c r="D986" s="2" t="inlineStr"/>
      <c r="E986" s="2" t="inlineStr"/>
      <c r="F986" s="14" t="inlineStr"/>
      <c r="G986" s="14" t="inlineStr"/>
      <c r="H986" s="14" t="inlineStr"/>
    </row>
    <row r="987" customHeight="1" ht="20">
      <c r="A987" s="15" t="inlineStr">
        <is>
          <r>
            <t xml:space="preserve">12.5. 88496 EMASSAMENTO COM MASSA LÁTEX, APLICAÇÃO EM TETO, DUAS DEMÃOS, LIXAMENTO MANUAL. AF_04/2023 (M2)</t>
          </r>
        </is>
      </c>
      <c r="B987" s="15" t="inlineStr"/>
      <c r="C987" s="15" t="inlineStr"/>
      <c r="D987" s="15" t="inlineStr"/>
      <c r="E987" s="15" t="inlineStr"/>
      <c r="F987" s="15" t="inlineStr"/>
      <c r="G987" s="15" t="inlineStr"/>
      <c r="H987" s="15" t="inlineStr"/>
    </row>
    <row r="988" customHeight="1" ht="15">
      <c r="A988" s="16" t="inlineStr">
        <is>
          <r>
            <t xml:space="preserve">Material</t>
          </r>
        </is>
      </c>
      <c r="B988" s="16" t="inlineStr"/>
      <c r="C988" s="17" t="inlineStr">
        <is>
          <r>
            <t xml:space="preserve">FONTE</t>
          </r>
        </is>
      </c>
      <c r="D988" s="17" t="inlineStr"/>
      <c r="E988" s="17" t="inlineStr">
        <is>
          <r>
            <t xml:space="preserve">UNID</t>
          </r>
        </is>
      </c>
      <c r="F988" s="17" t="inlineStr">
        <is>
          <r>
            <t xml:space="preserve">COEFICIENTE</t>
          </r>
        </is>
      </c>
      <c r="G988" s="17" t="inlineStr">
        <is>
          <r>
            <t xml:space="preserve">PREÇO UNITÁRIO</t>
          </r>
        </is>
      </c>
      <c r="H988" s="17" t="inlineStr">
        <is>
          <r>
            <t xml:space="preserve">TOTAL</t>
          </r>
        </is>
      </c>
    </row>
    <row r="989" customHeight="1" ht="21">
      <c r="A989" s="18" t="inlineStr">
        <is>
          <r>
            <t xml:space="preserve">00003767</t>
          </r>
        </is>
      </c>
      <c r="B989" s="19" t="inlineStr">
        <is>
          <r>
            <t xml:space="preserve">LIXA EM FOLHA PARA PAREDE OU MADEIRA, NUMERO 120, COR VERMELHA</t>
          </r>
        </is>
      </c>
      <c r="C989" s="18" t="inlineStr">
        <is>
          <r>
            <t xml:space="preserve">SINAPI</t>
          </r>
        </is>
      </c>
      <c r="D989" s="18" t="inlineStr"/>
      <c r="E989" s="18" t="inlineStr">
        <is>
          <r>
            <t xml:space="preserve">UN</t>
          </r>
        </is>
      </c>
      <c r="F989" s="26" t="n">
        <v>0.0802</v>
      </c>
      <c r="G989" s="21" t="n">
        <v>1.35</v>
      </c>
      <c r="H989" s="21" t="n">
        <f>TRUNC(TRUNC(F989,8)*G989,2)</f>
        <v>0.1</v>
      </c>
    </row>
    <row r="990" customHeight="1" ht="21">
      <c r="A990" s="18" t="inlineStr">
        <is>
          <r>
            <t xml:space="preserve">00043626</t>
          </r>
        </is>
      </c>
      <c r="B990" s="19" t="inlineStr">
        <is>
          <r>
            <t xml:space="preserve">MASSA CORRIDA PARA SUPERFICIES DE AMBIENTES INTERNOS</t>
          </r>
        </is>
      </c>
      <c r="C990" s="18" t="inlineStr">
        <is>
          <r>
            <t xml:space="preserve">SINAPI</t>
          </r>
        </is>
      </c>
      <c r="D990" s="18" t="inlineStr"/>
      <c r="E990" s="18" t="inlineStr">
        <is>
          <r>
            <t xml:space="preserve">KG</t>
          </r>
        </is>
      </c>
      <c r="F990" s="26" t="n">
        <v>1.3389</v>
      </c>
      <c r="G990" s="21" t="n">
        <v>4.0</v>
      </c>
      <c r="H990" s="21" t="n">
        <f>TRUNC(TRUNC(F990,8)*G990,2)</f>
        <v>5.35</v>
      </c>
    </row>
    <row r="991" customHeight="1" ht="15">
      <c r="A991" s="2" t="inlineStr"/>
      <c r="B991" s="2" t="inlineStr"/>
      <c r="C991" s="2" t="inlineStr"/>
      <c r="D991" s="2" t="inlineStr"/>
      <c r="E991" s="2" t="inlineStr"/>
      <c r="F991" s="22" t="inlineStr">
        <is>
          <r>
            <t xml:space="preserve">TOTAL Material:</t>
          </r>
        </is>
      </c>
      <c r="G991" s="22" t="inlineStr"/>
      <c r="H991" s="23" t="n">
        <f>SUM(H989:H990)</f>
        <v>5.45</v>
      </c>
    </row>
    <row r="992" customHeight="1" ht="15">
      <c r="A992" s="16" t="inlineStr">
        <is>
          <r>
            <t xml:space="preserve">Mão de Obra com Encargos Complementares</t>
          </r>
        </is>
      </c>
      <c r="B992" s="16" t="inlineStr"/>
      <c r="C992" s="17" t="inlineStr">
        <is>
          <r>
            <t xml:space="preserve">FONTE</t>
          </r>
        </is>
      </c>
      <c r="D992" s="17" t="inlineStr"/>
      <c r="E992" s="17" t="inlineStr">
        <is>
          <r>
            <t xml:space="preserve">UNID</t>
          </r>
        </is>
      </c>
      <c r="F992" s="17" t="inlineStr">
        <is>
          <r>
            <t xml:space="preserve">COEFICIENTE</t>
          </r>
        </is>
      </c>
      <c r="G992" s="17" t="inlineStr">
        <is>
          <r>
            <t xml:space="preserve">PREÇO UNITÁRIO</t>
          </r>
        </is>
      </c>
      <c r="H992" s="17" t="inlineStr">
        <is>
          <r>
            <t xml:space="preserve">TOTAL</t>
          </r>
        </is>
      </c>
    </row>
    <row r="993" customHeight="1" ht="15">
      <c r="A993" s="18" t="inlineStr">
        <is>
          <r>
            <t xml:space="preserve">88310</t>
          </r>
        </is>
      </c>
      <c r="B993" s="19" t="inlineStr">
        <is>
          <r>
            <t xml:space="preserve">PINTOR COM ENCARGOS COMPLEMENTARES</t>
          </r>
        </is>
      </c>
      <c r="C993" s="18" t="inlineStr">
        <is>
          <r>
            <t xml:space="preserve">SINAPI</t>
          </r>
        </is>
      </c>
      <c r="D993" s="18" t="inlineStr"/>
      <c r="E993" s="18" t="inlineStr">
        <is>
          <r>
            <t xml:space="preserve">H</t>
          </r>
        </is>
      </c>
      <c r="F993" s="26" t="n">
        <v>0.7419</v>
      </c>
      <c r="G993" s="21" t="n">
        <v>35.49</v>
      </c>
      <c r="H993" s="21" t="n">
        <f>TRUNC(TRUNC(F993,8)*G993,2)</f>
        <v>26.33</v>
      </c>
    </row>
    <row r="994" customHeight="1" ht="15">
      <c r="A994" s="18" t="inlineStr">
        <is>
          <r>
            <t xml:space="preserve">88316</t>
          </r>
        </is>
      </c>
      <c r="B994" s="19" t="inlineStr">
        <is>
          <r>
            <t xml:space="preserve">SERVENTE COM ENCARGOS COMPLEMENTARES</t>
          </r>
        </is>
      </c>
      <c r="C994" s="18" t="inlineStr">
        <is>
          <r>
            <t xml:space="preserve">SINAPI</t>
          </r>
        </is>
      </c>
      <c r="D994" s="18" t="inlineStr"/>
      <c r="E994" s="18" t="inlineStr">
        <is>
          <r>
            <t xml:space="preserve">H</t>
          </r>
        </is>
      </c>
      <c r="F994" s="26" t="n">
        <v>0.2473</v>
      </c>
      <c r="G994" s="21" t="n">
        <v>29.52</v>
      </c>
      <c r="H994" s="21" t="n">
        <f>TRUNC(TRUNC(F994,8)*G994,2)</f>
        <v>7.3</v>
      </c>
    </row>
    <row r="995" customHeight="1" ht="18">
      <c r="A995" s="2" t="inlineStr"/>
      <c r="B995" s="2" t="inlineStr"/>
      <c r="C995" s="2" t="inlineStr"/>
      <c r="D995" s="2" t="inlineStr"/>
      <c r="E995" s="2" t="inlineStr"/>
      <c r="F995" s="22" t="inlineStr">
        <is>
          <r>
            <t xml:space="preserve">TOTAL Mão de Obra com Encargos Complementares:</t>
          </r>
        </is>
      </c>
      <c r="G995" s="22" t="inlineStr"/>
      <c r="H995" s="23" t="n">
        <f>SUM(H993:H994)</f>
        <v>33.63</v>
      </c>
    </row>
    <row r="996" customHeight="1" ht="15">
      <c r="A996" s="2" t="inlineStr"/>
      <c r="B996" s="2" t="inlineStr"/>
      <c r="C996" s="2" t="inlineStr"/>
      <c r="D996" s="2" t="inlineStr"/>
      <c r="E996" s="2" t="inlineStr"/>
      <c r="F996" s="24" t="inlineStr">
        <is>
          <r>
            <t xml:space="preserve">VALOR:</t>
          </r>
        </is>
      </c>
      <c r="G996" s="24" t="inlineStr"/>
      <c r="H996" s="25" t="n">
        <f>ROUND(SUM(H991,H995),2)</f>
        <v>39.08</v>
      </c>
    </row>
    <row r="997" customHeight="1" ht="10">
      <c r="A997" s="2" t="inlineStr"/>
      <c r="B997" s="2" t="inlineStr"/>
      <c r="C997" s="2" t="inlineStr"/>
      <c r="D997" s="2" t="inlineStr"/>
      <c r="E997" s="2" t="inlineStr"/>
      <c r="F997" s="14" t="inlineStr"/>
      <c r="G997" s="14" t="inlineStr"/>
      <c r="H997" s="14" t="inlineStr"/>
    </row>
    <row r="998" customHeight="1" ht="20">
      <c r="A998" s="15" t="inlineStr">
        <is>
          <r>
            <t xml:space="preserve">12.6. 88497 EMASSAMENTO COM MASSA LÁTEX, APLICAÇÃO EM PAREDE, DUAS DEMÃOS, LIXAMENTO MANUAL. AF_04/2023 (M2)</t>
          </r>
        </is>
      </c>
      <c r="B998" s="15" t="inlineStr"/>
      <c r="C998" s="15" t="inlineStr"/>
      <c r="D998" s="15" t="inlineStr"/>
      <c r="E998" s="15" t="inlineStr"/>
      <c r="F998" s="15" t="inlineStr"/>
      <c r="G998" s="15" t="inlineStr"/>
      <c r="H998" s="15" t="inlineStr"/>
    </row>
    <row r="999" customHeight="1" ht="15">
      <c r="A999" s="16" t="inlineStr">
        <is>
          <r>
            <t xml:space="preserve">Material</t>
          </r>
        </is>
      </c>
      <c r="B999" s="16" t="inlineStr"/>
      <c r="C999" s="17" t="inlineStr">
        <is>
          <r>
            <t xml:space="preserve">FONTE</t>
          </r>
        </is>
      </c>
      <c r="D999" s="17" t="inlineStr"/>
      <c r="E999" s="17" t="inlineStr">
        <is>
          <r>
            <t xml:space="preserve">UNID</t>
          </r>
        </is>
      </c>
      <c r="F999" s="17" t="inlineStr">
        <is>
          <r>
            <t xml:space="preserve">COEFICIENTE</t>
          </r>
        </is>
      </c>
      <c r="G999" s="17" t="inlineStr">
        <is>
          <r>
            <t xml:space="preserve">PREÇO UNITÁRIO</t>
          </r>
        </is>
      </c>
      <c r="H999" s="17" t="inlineStr">
        <is>
          <r>
            <t xml:space="preserve">TOTAL</t>
          </r>
        </is>
      </c>
    </row>
    <row r="1000" customHeight="1" ht="21">
      <c r="A1000" s="18" t="inlineStr">
        <is>
          <r>
            <t xml:space="preserve">00003767</t>
          </r>
        </is>
      </c>
      <c r="B1000" s="19" t="inlineStr">
        <is>
          <r>
            <t xml:space="preserve">LIXA EM FOLHA PARA PAREDE OU MADEIRA, NUMERO 120, COR VERMELHA</t>
          </r>
        </is>
      </c>
      <c r="C1000" s="18" t="inlineStr">
        <is>
          <r>
            <t xml:space="preserve">SINAPI</t>
          </r>
        </is>
      </c>
      <c r="D1000" s="18" t="inlineStr"/>
      <c r="E1000" s="18" t="inlineStr">
        <is>
          <r>
            <t xml:space="preserve">UN</t>
          </r>
        </is>
      </c>
      <c r="F1000" s="26" t="n">
        <v>0.0802</v>
      </c>
      <c r="G1000" s="21" t="n">
        <v>1.35</v>
      </c>
      <c r="H1000" s="21" t="n">
        <f>TRUNC(TRUNC(F1000,8)*G1000,2)</f>
        <v>0.1</v>
      </c>
    </row>
    <row r="1001" customHeight="1" ht="21">
      <c r="A1001" s="18" t="inlineStr">
        <is>
          <r>
            <t xml:space="preserve">00043626</t>
          </r>
        </is>
      </c>
      <c r="B1001" s="19" t="inlineStr">
        <is>
          <r>
            <t xml:space="preserve">MASSA CORRIDA PARA SUPERFICIES DE AMBIENTES INTERNOS</t>
          </r>
        </is>
      </c>
      <c r="C1001" s="18" t="inlineStr">
        <is>
          <r>
            <t xml:space="preserve">SINAPI</t>
          </r>
        </is>
      </c>
      <c r="D1001" s="18" t="inlineStr"/>
      <c r="E1001" s="18" t="inlineStr">
        <is>
          <r>
            <t xml:space="preserve">KG</t>
          </r>
        </is>
      </c>
      <c r="F1001" s="26" t="n">
        <v>1.3389</v>
      </c>
      <c r="G1001" s="21" t="n">
        <v>4.0</v>
      </c>
      <c r="H1001" s="21" t="n">
        <f>TRUNC(TRUNC(F1001,8)*G1001,2)</f>
        <v>5.35</v>
      </c>
    </row>
    <row r="1002" customHeight="1" ht="15">
      <c r="A1002" s="2" t="inlineStr"/>
      <c r="B1002" s="2" t="inlineStr"/>
      <c r="C1002" s="2" t="inlineStr"/>
      <c r="D1002" s="2" t="inlineStr"/>
      <c r="E1002" s="2" t="inlineStr"/>
      <c r="F1002" s="22" t="inlineStr">
        <is>
          <r>
            <t xml:space="preserve">TOTAL Material:</t>
          </r>
        </is>
      </c>
      <c r="G1002" s="22" t="inlineStr"/>
      <c r="H1002" s="23" t="n">
        <f>SUM(H1000:H1001)</f>
        <v>5.45</v>
      </c>
    </row>
    <row r="1003" customHeight="1" ht="15">
      <c r="A1003" s="16" t="inlineStr">
        <is>
          <r>
            <t xml:space="preserve">Mão de Obra com Encargos Complementares</t>
          </r>
        </is>
      </c>
      <c r="B1003" s="16" t="inlineStr"/>
      <c r="C1003" s="17" t="inlineStr">
        <is>
          <r>
            <t xml:space="preserve">FONTE</t>
          </r>
        </is>
      </c>
      <c r="D1003" s="17" t="inlineStr"/>
      <c r="E1003" s="17" t="inlineStr">
        <is>
          <r>
            <t xml:space="preserve">UNID</t>
          </r>
        </is>
      </c>
      <c r="F1003" s="17" t="inlineStr">
        <is>
          <r>
            <t xml:space="preserve">COEFICIENTE</t>
          </r>
        </is>
      </c>
      <c r="G1003" s="17" t="inlineStr">
        <is>
          <r>
            <t xml:space="preserve">PREÇO UNITÁRIO</t>
          </r>
        </is>
      </c>
      <c r="H1003" s="17" t="inlineStr">
        <is>
          <r>
            <t xml:space="preserve">TOTAL</t>
          </r>
        </is>
      </c>
    </row>
    <row r="1004" customHeight="1" ht="15">
      <c r="A1004" s="18" t="inlineStr">
        <is>
          <r>
            <t xml:space="preserve">88310</t>
          </r>
        </is>
      </c>
      <c r="B1004" s="19" t="inlineStr">
        <is>
          <r>
            <t xml:space="preserve">PINTOR COM ENCARGOS COMPLEMENTARES</t>
          </r>
        </is>
      </c>
      <c r="C1004" s="18" t="inlineStr">
        <is>
          <r>
            <t xml:space="preserve">SINAPI</t>
          </r>
        </is>
      </c>
      <c r="D1004" s="18" t="inlineStr"/>
      <c r="E1004" s="18" t="inlineStr">
        <is>
          <r>
            <t xml:space="preserve">H</t>
          </r>
        </is>
      </c>
      <c r="F1004" s="26" t="n">
        <v>0.361</v>
      </c>
      <c r="G1004" s="21" t="n">
        <v>35.49</v>
      </c>
      <c r="H1004" s="21" t="n">
        <f>TRUNC(TRUNC(F1004,8)*G1004,2)</f>
        <v>12.81</v>
      </c>
    </row>
    <row r="1005" customHeight="1" ht="15">
      <c r="A1005" s="18" t="inlineStr">
        <is>
          <r>
            <t xml:space="preserve">88316</t>
          </r>
        </is>
      </c>
      <c r="B1005" s="19" t="inlineStr">
        <is>
          <r>
            <t xml:space="preserve">SERVENTE COM ENCARGOS COMPLEMENTARES</t>
          </r>
        </is>
      </c>
      <c r="C1005" s="18" t="inlineStr">
        <is>
          <r>
            <t xml:space="preserve">SINAPI</t>
          </r>
        </is>
      </c>
      <c r="D1005" s="18" t="inlineStr"/>
      <c r="E1005" s="18" t="inlineStr">
        <is>
          <r>
            <t xml:space="preserve">H</t>
          </r>
        </is>
      </c>
      <c r="F1005" s="26" t="n">
        <v>0.1203</v>
      </c>
      <c r="G1005" s="21" t="n">
        <v>29.52</v>
      </c>
      <c r="H1005" s="21" t="n">
        <f>TRUNC(TRUNC(F1005,8)*G1005,2)</f>
        <v>3.55</v>
      </c>
    </row>
    <row r="1006" customHeight="1" ht="18">
      <c r="A1006" s="2" t="inlineStr"/>
      <c r="B1006" s="2" t="inlineStr"/>
      <c r="C1006" s="2" t="inlineStr"/>
      <c r="D1006" s="2" t="inlineStr"/>
      <c r="E1006" s="2" t="inlineStr"/>
      <c r="F1006" s="22" t="inlineStr">
        <is>
          <r>
            <t xml:space="preserve">TOTAL Mão de Obra com Encargos Complementares:</t>
          </r>
        </is>
      </c>
      <c r="G1006" s="22" t="inlineStr"/>
      <c r="H1006" s="23" t="n">
        <f>SUM(H1004:H1005)</f>
        <v>16.36</v>
      </c>
    </row>
    <row r="1007" customHeight="1" ht="15">
      <c r="A1007" s="2" t="inlineStr"/>
      <c r="B1007" s="2" t="inlineStr"/>
      <c r="C1007" s="2" t="inlineStr"/>
      <c r="D1007" s="2" t="inlineStr"/>
      <c r="E1007" s="2" t="inlineStr"/>
      <c r="F1007" s="24" t="inlineStr">
        <is>
          <r>
            <t xml:space="preserve">VALOR:</t>
          </r>
        </is>
      </c>
      <c r="G1007" s="24" t="inlineStr"/>
      <c r="H1007" s="25" t="n">
        <f>ROUND(SUM(H1002,H1006),2)</f>
        <v>21.81</v>
      </c>
    </row>
    <row r="1008" customHeight="1" ht="10">
      <c r="A1008" s="2" t="inlineStr"/>
      <c r="B1008" s="2" t="inlineStr"/>
      <c r="C1008" s="2" t="inlineStr"/>
      <c r="D1008" s="2" t="inlineStr"/>
      <c r="E1008" s="2" t="inlineStr"/>
      <c r="F1008" s="14" t="inlineStr"/>
      <c r="G1008" s="14" t="inlineStr"/>
      <c r="H1008" s="14" t="inlineStr"/>
    </row>
    <row r="1009" customHeight="1" ht="20">
      <c r="A1009" s="15" t="inlineStr">
        <is>
          <r>
            <t xml:space="preserve">13.1.1. 105141 BUCHA DE REDUÇÃO PVC, SOLDÁVEL, LONGA, DN 75 X 50 MM, INSTALADO EM RESERVAÇÃO PREDIAL DE ÁGUA - FORNECIMENTO E INSTALAÇÃO. AF_04/2024 (UN)</t>
          </r>
        </is>
      </c>
      <c r="B1009" s="15" t="inlineStr"/>
      <c r="C1009" s="15" t="inlineStr"/>
      <c r="D1009" s="15" t="inlineStr"/>
      <c r="E1009" s="15" t="inlineStr"/>
      <c r="F1009" s="15" t="inlineStr"/>
      <c r="G1009" s="15" t="inlineStr"/>
      <c r="H1009" s="15" t="inlineStr"/>
    </row>
    <row r="1010" customHeight="1" ht="15">
      <c r="A1010" s="16" t="inlineStr">
        <is>
          <r>
            <t xml:space="preserve">Material</t>
          </r>
        </is>
      </c>
      <c r="B1010" s="16" t="inlineStr"/>
      <c r="C1010" s="17" t="inlineStr">
        <is>
          <r>
            <t xml:space="preserve">FONTE</t>
          </r>
        </is>
      </c>
      <c r="D1010" s="17" t="inlineStr"/>
      <c r="E1010" s="17" t="inlineStr">
        <is>
          <r>
            <t xml:space="preserve">UNID</t>
          </r>
        </is>
      </c>
      <c r="F1010" s="17" t="inlineStr">
        <is>
          <r>
            <t xml:space="preserve">COEFICIENTE</t>
          </r>
        </is>
      </c>
      <c r="G1010" s="17" t="inlineStr">
        <is>
          <r>
            <t xml:space="preserve">PREÇO UNITÁRIO</t>
          </r>
        </is>
      </c>
      <c r="H1010" s="17" t="inlineStr">
        <is>
          <r>
            <t xml:space="preserve">TOTAL</t>
          </r>
        </is>
      </c>
    </row>
    <row r="1011" customHeight="1" ht="15">
      <c r="A1011" s="18" t="inlineStr">
        <is>
          <r>
            <t xml:space="preserve">00000122</t>
          </r>
        </is>
      </c>
      <c r="B1011" s="19" t="inlineStr">
        <is>
          <r>
            <t xml:space="preserve">ADESIVO PLASTICO PARA PVC, FRASCO COM *850* GR</t>
          </r>
        </is>
      </c>
      <c r="C1011" s="18" t="inlineStr">
        <is>
          <r>
            <t xml:space="preserve">SINAPI</t>
          </r>
        </is>
      </c>
      <c r="D1011" s="18" t="inlineStr"/>
      <c r="E1011" s="18" t="inlineStr">
        <is>
          <r>
            <t xml:space="preserve">UN</t>
          </r>
        </is>
      </c>
      <c r="F1011" s="26" t="n">
        <v>0.0212</v>
      </c>
      <c r="G1011" s="21" t="n">
        <v>60.78</v>
      </c>
      <c r="H1011" s="21" t="n">
        <f>TRUNC(TRUNC(F1011,8)*G1011,2)</f>
        <v>1.28</v>
      </c>
    </row>
    <row r="1012" customHeight="1" ht="21">
      <c r="A1012" s="18" t="inlineStr">
        <is>
          <r>
            <t xml:space="preserve">00000821</t>
          </r>
        </is>
      </c>
      <c r="B1012" s="19" t="inlineStr">
        <is>
          <r>
            <t xml:space="preserve">BUCHA DE REDUCAO DE PVC, SOLDAVEL, LONGA, COM 75 X 50 MM, PARA AGUA FRIA PREDIAL</t>
          </r>
        </is>
      </c>
      <c r="C1012" s="18" t="inlineStr">
        <is>
          <r>
            <t xml:space="preserve">SINAPI</t>
          </r>
        </is>
      </c>
      <c r="D1012" s="18" t="inlineStr"/>
      <c r="E1012" s="18" t="inlineStr">
        <is>
          <r>
            <t xml:space="preserve">UN</t>
          </r>
        </is>
      </c>
      <c r="F1012" s="26" t="n">
        <v>1.0</v>
      </c>
      <c r="G1012" s="21" t="n">
        <v>22.22</v>
      </c>
      <c r="H1012" s="21" t="n">
        <f>TRUNC(TRUNC(F1012,8)*G1012,2)</f>
        <v>22.22</v>
      </c>
    </row>
    <row r="1013" customHeight="1" ht="15">
      <c r="A1013" s="18" t="inlineStr">
        <is>
          <r>
            <t xml:space="preserve">00038383</t>
          </r>
        </is>
      </c>
      <c r="B1013" s="19" t="inlineStr">
        <is>
          <r>
            <t xml:space="preserve">LIXA D'AGUA EM FOLHA, COR PRETA, GRAO 100</t>
          </r>
        </is>
      </c>
      <c r="C1013" s="18" t="inlineStr">
        <is>
          <r>
            <t xml:space="preserve">SINAPI</t>
          </r>
        </is>
      </c>
      <c r="D1013" s="18" t="inlineStr"/>
      <c r="E1013" s="18" t="inlineStr">
        <is>
          <r>
            <t xml:space="preserve">UN</t>
          </r>
        </is>
      </c>
      <c r="F1013" s="26" t="n">
        <v>0.0232</v>
      </c>
      <c r="G1013" s="21" t="n">
        <v>2.38</v>
      </c>
      <c r="H1013" s="21" t="n">
        <f>TRUNC(TRUNC(F1013,8)*G1013,2)</f>
        <v>0.05</v>
      </c>
    </row>
    <row r="1014" customHeight="1" ht="21">
      <c r="A1014" s="18" t="inlineStr">
        <is>
          <r>
            <t xml:space="preserve">00020083</t>
          </r>
        </is>
      </c>
      <c r="B1014" s="19" t="inlineStr">
        <is>
          <r>
            <t xml:space="preserve">SOLUCAO PREPARADORA / LIMPADORA PARA PVC, FRASCO COM 1000 CM3</t>
          </r>
        </is>
      </c>
      <c r="C1014" s="18" t="inlineStr">
        <is>
          <r>
            <t xml:space="preserve">SINAPI</t>
          </r>
        </is>
      </c>
      <c r="D1014" s="18" t="inlineStr"/>
      <c r="E1014" s="18" t="inlineStr">
        <is>
          <r>
            <t xml:space="preserve">UN</t>
          </r>
        </is>
      </c>
      <c r="F1014" s="26" t="n">
        <v>0.036</v>
      </c>
      <c r="G1014" s="21" t="n">
        <v>68.86</v>
      </c>
      <c r="H1014" s="21" t="n">
        <f>TRUNC(TRUNC(F1014,8)*G1014,2)</f>
        <v>2.47</v>
      </c>
    </row>
    <row r="1015" customHeight="1" ht="15">
      <c r="A1015" s="2" t="inlineStr"/>
      <c r="B1015" s="2" t="inlineStr"/>
      <c r="C1015" s="2" t="inlineStr"/>
      <c r="D1015" s="2" t="inlineStr"/>
      <c r="E1015" s="2" t="inlineStr"/>
      <c r="F1015" s="22" t="inlineStr">
        <is>
          <r>
            <t xml:space="preserve">TOTAL Material:</t>
          </r>
        </is>
      </c>
      <c r="G1015" s="22" t="inlineStr"/>
      <c r="H1015" s="23" t="n">
        <f>SUM(H1011:H1014)</f>
        <v>26.02</v>
      </c>
    </row>
    <row r="1016" customHeight="1" ht="15">
      <c r="A1016" s="16" t="inlineStr">
        <is>
          <r>
            <t xml:space="preserve">Mão de Obra com Encargos Complementares</t>
          </r>
        </is>
      </c>
      <c r="B1016" s="16" t="inlineStr"/>
      <c r="C1016" s="17" t="inlineStr">
        <is>
          <r>
            <t xml:space="preserve">FONTE</t>
          </r>
        </is>
      </c>
      <c r="D1016" s="17" t="inlineStr"/>
      <c r="E1016" s="17" t="inlineStr">
        <is>
          <r>
            <t xml:space="preserve">UNID</t>
          </r>
        </is>
      </c>
      <c r="F1016" s="17" t="inlineStr">
        <is>
          <r>
            <t xml:space="preserve">COEFICIENTE</t>
          </r>
        </is>
      </c>
      <c r="G1016" s="17" t="inlineStr">
        <is>
          <r>
            <t xml:space="preserve">PREÇO UNITÁRIO</t>
          </r>
        </is>
      </c>
      <c r="H1016" s="17" t="inlineStr">
        <is>
          <r>
            <t xml:space="preserve">TOTAL</t>
          </r>
        </is>
      </c>
    </row>
    <row r="1017" customHeight="1" ht="21">
      <c r="A1017" s="18" t="inlineStr">
        <is>
          <r>
            <t xml:space="preserve">88248</t>
          </r>
        </is>
      </c>
      <c r="B1017" s="19" t="inlineStr">
        <is>
          <r>
            <t xml:space="preserve">AUXILIAR DE ENCANADOR OU BOMBEIRO HIDRÁULICO COM ENCARGOS COMPLEMENTARES</t>
          </r>
        </is>
      </c>
      <c r="C1017" s="18" t="inlineStr">
        <is>
          <r>
            <t xml:space="preserve">SINAPI</t>
          </r>
        </is>
      </c>
      <c r="D1017" s="18" t="inlineStr"/>
      <c r="E1017" s="18" t="inlineStr">
        <is>
          <r>
            <t xml:space="preserve">H</t>
          </r>
        </is>
      </c>
      <c r="F1017" s="26" t="n">
        <v>0.1392</v>
      </c>
      <c r="G1017" s="21" t="n">
        <v>31.28</v>
      </c>
      <c r="H1017" s="21" t="n">
        <f>TRUNC(TRUNC(F1017,8)*G1017,2)</f>
        <v>4.35</v>
      </c>
    </row>
    <row r="1018" customHeight="1" ht="21">
      <c r="A1018" s="18" t="inlineStr">
        <is>
          <r>
            <t xml:space="preserve">88267</t>
          </r>
        </is>
      </c>
      <c r="B1018" s="19" t="inlineStr">
        <is>
          <r>
            <t xml:space="preserve">ENCANADOR OU BOMBEIRO HIDRÁULICO COM ENCARGOS COMPLEMENTARES</t>
          </r>
        </is>
      </c>
      <c r="C1018" s="18" t="inlineStr">
        <is>
          <r>
            <t xml:space="preserve">SINAPI</t>
          </r>
        </is>
      </c>
      <c r="D1018" s="18" t="inlineStr"/>
      <c r="E1018" s="18" t="inlineStr">
        <is>
          <r>
            <t xml:space="preserve">H</t>
          </r>
        </is>
      </c>
      <c r="F1018" s="26" t="n">
        <v>0.1392</v>
      </c>
      <c r="G1018" s="21" t="n">
        <v>38.17</v>
      </c>
      <c r="H1018" s="21" t="n">
        <f>TRUNC(TRUNC(F1018,8)*G1018,2)</f>
        <v>5.31</v>
      </c>
    </row>
    <row r="1019" customHeight="1" ht="18">
      <c r="A1019" s="2" t="inlineStr"/>
      <c r="B1019" s="2" t="inlineStr"/>
      <c r="C1019" s="2" t="inlineStr"/>
      <c r="D1019" s="2" t="inlineStr"/>
      <c r="E1019" s="2" t="inlineStr"/>
      <c r="F1019" s="22" t="inlineStr">
        <is>
          <r>
            <t xml:space="preserve">TOTAL Mão de Obra com Encargos Complementares:</t>
          </r>
        </is>
      </c>
      <c r="G1019" s="22" t="inlineStr"/>
      <c r="H1019" s="23" t="n">
        <f>SUM(H1017:H1018)</f>
        <v>9.66</v>
      </c>
    </row>
    <row r="1020" customHeight="1" ht="15">
      <c r="A1020" s="2" t="inlineStr"/>
      <c r="B1020" s="2" t="inlineStr"/>
      <c r="C1020" s="2" t="inlineStr"/>
      <c r="D1020" s="2" t="inlineStr"/>
      <c r="E1020" s="2" t="inlineStr"/>
      <c r="F1020" s="24" t="inlineStr">
        <is>
          <r>
            <t xml:space="preserve">VALOR:</t>
          </r>
        </is>
      </c>
      <c r="G1020" s="24" t="inlineStr"/>
      <c r="H1020" s="25" t="n">
        <f>ROUND(SUM(H1015,H1019),2)</f>
        <v>35.68</v>
      </c>
    </row>
    <row r="1021" customHeight="1" ht="10">
      <c r="A1021" s="2" t="inlineStr"/>
      <c r="B1021" s="2" t="inlineStr"/>
      <c r="C1021" s="2" t="inlineStr"/>
      <c r="D1021" s="2" t="inlineStr"/>
      <c r="E1021" s="2" t="inlineStr"/>
      <c r="F1021" s="14" t="inlineStr"/>
      <c r="G1021" s="14" t="inlineStr"/>
      <c r="H1021" s="14" t="inlineStr"/>
    </row>
    <row r="1022" customHeight="1" ht="20">
      <c r="A1022" s="15" t="inlineStr">
        <is>
          <r>
            <t xml:space="preserve">13.1.2. 103430 COTOVELO 45 GRAUS, EM PEAD LISO PARA REDE DE ÁGUA OU ESGOTO, DIÂMETRO DE 32 MM, JUNTA SOLDADA POR ELETROFUSÃO (NÃO INCLUI A EXECUÇÃO DE SOLDA). AF_12/2021 (UN)</t>
          </r>
        </is>
      </c>
      <c r="B1022" s="15" t="inlineStr"/>
      <c r="C1022" s="15" t="inlineStr"/>
      <c r="D1022" s="15" t="inlineStr"/>
      <c r="E1022" s="15" t="inlineStr"/>
      <c r="F1022" s="15" t="inlineStr"/>
      <c r="G1022" s="15" t="inlineStr"/>
      <c r="H1022" s="15" t="inlineStr"/>
    </row>
    <row r="1023" customHeight="1" ht="15">
      <c r="A1023" s="16" t="inlineStr">
        <is>
          <r>
            <t xml:space="preserve">Material</t>
          </r>
        </is>
      </c>
      <c r="B1023" s="16" t="inlineStr"/>
      <c r="C1023" s="17" t="inlineStr">
        <is>
          <r>
            <t xml:space="preserve">FONTE</t>
          </r>
        </is>
      </c>
      <c r="D1023" s="17" t="inlineStr"/>
      <c r="E1023" s="17" t="inlineStr">
        <is>
          <r>
            <t xml:space="preserve">UNID</t>
          </r>
        </is>
      </c>
      <c r="F1023" s="17" t="inlineStr">
        <is>
          <r>
            <t xml:space="preserve">COEFICIENTE</t>
          </r>
        </is>
      </c>
      <c r="G1023" s="17" t="inlineStr">
        <is>
          <r>
            <t xml:space="preserve">PREÇO UNITÁRIO</t>
          </r>
        </is>
      </c>
      <c r="H1023" s="17" t="inlineStr">
        <is>
          <r>
            <t xml:space="preserve">TOTAL</t>
          </r>
        </is>
      </c>
    </row>
    <row r="1024" customHeight="1" ht="21">
      <c r="A1024" s="18" t="inlineStr">
        <is>
          <r>
            <t xml:space="preserve">00037435</t>
          </r>
        </is>
      </c>
      <c r="B1024" s="19" t="inlineStr">
        <is>
          <r>
            <t xml:space="preserve">COTOVELO 45 GRAUS, PEAD PE 100, DE 32 MM, PARA ELETROFUSAO</t>
          </r>
        </is>
      </c>
      <c r="C1024" s="18" t="inlineStr">
        <is>
          <r>
            <t xml:space="preserve">SINAPI</t>
          </r>
        </is>
      </c>
      <c r="D1024" s="18" t="inlineStr"/>
      <c r="E1024" s="18" t="inlineStr">
        <is>
          <r>
            <t xml:space="preserve">UN</t>
          </r>
        </is>
      </c>
      <c r="F1024" s="26" t="n">
        <v>1.0</v>
      </c>
      <c r="G1024" s="21" t="n">
        <v>28.92</v>
      </c>
      <c r="H1024" s="21" t="n">
        <f>TRUNC(TRUNC(F1024,8)*G1024,2)</f>
        <v>28.92</v>
      </c>
    </row>
    <row r="1025" customHeight="1" ht="15">
      <c r="A1025" s="2" t="inlineStr"/>
      <c r="B1025" s="2" t="inlineStr"/>
      <c r="C1025" s="2" t="inlineStr"/>
      <c r="D1025" s="2" t="inlineStr"/>
      <c r="E1025" s="2" t="inlineStr"/>
      <c r="F1025" s="22" t="inlineStr">
        <is>
          <r>
            <t xml:space="preserve">TOTAL Material:</t>
          </r>
        </is>
      </c>
      <c r="G1025" s="22" t="inlineStr"/>
      <c r="H1025" s="23" t="n">
        <f>SUM(H1024:H1024)</f>
        <v>28.92</v>
      </c>
    </row>
    <row r="1026" customHeight="1" ht="15">
      <c r="A1026" s="16" t="inlineStr">
        <is>
          <r>
            <t xml:space="preserve">Mão de Obra com Encargos Complementares</t>
          </r>
        </is>
      </c>
      <c r="B1026" s="16" t="inlineStr"/>
      <c r="C1026" s="17" t="inlineStr">
        <is>
          <r>
            <t xml:space="preserve">FONTE</t>
          </r>
        </is>
      </c>
      <c r="D1026" s="17" t="inlineStr"/>
      <c r="E1026" s="17" t="inlineStr">
        <is>
          <r>
            <t xml:space="preserve">UNID</t>
          </r>
        </is>
      </c>
      <c r="F1026" s="17" t="inlineStr">
        <is>
          <r>
            <t xml:space="preserve">COEFICIENTE</t>
          </r>
        </is>
      </c>
      <c r="G1026" s="17" t="inlineStr">
        <is>
          <r>
            <t xml:space="preserve">PREÇO UNITÁRIO</t>
          </r>
        </is>
      </c>
      <c r="H1026" s="17" t="inlineStr">
        <is>
          <r>
            <t xml:space="preserve">TOTAL</t>
          </r>
        </is>
      </c>
    </row>
    <row r="1027" customHeight="1" ht="21">
      <c r="A1027" s="18" t="inlineStr">
        <is>
          <r>
            <t xml:space="preserve">88246</t>
          </r>
        </is>
      </c>
      <c r="B1027" s="19" t="inlineStr">
        <is>
          <r>
            <t xml:space="preserve">ASSENTADOR DE TUBOS COM ENCARGOS COMPLEMENTARES</t>
          </r>
        </is>
      </c>
      <c r="C1027" s="18" t="inlineStr">
        <is>
          <r>
            <t xml:space="preserve">SINAPI</t>
          </r>
        </is>
      </c>
      <c r="D1027" s="18" t="inlineStr"/>
      <c r="E1027" s="18" t="inlineStr">
        <is>
          <r>
            <t xml:space="preserve">H</t>
          </r>
        </is>
      </c>
      <c r="F1027" s="26" t="n">
        <v>0.0924</v>
      </c>
      <c r="G1027" s="21" t="n">
        <v>30.32</v>
      </c>
      <c r="H1027" s="21" t="n">
        <f>TRUNC(TRUNC(F1027,8)*G1027,2)</f>
        <v>2.8</v>
      </c>
    </row>
    <row r="1028" customHeight="1" ht="15">
      <c r="A1028" s="18" t="inlineStr">
        <is>
          <r>
            <t xml:space="preserve">88316</t>
          </r>
        </is>
      </c>
      <c r="B1028" s="19" t="inlineStr">
        <is>
          <r>
            <t xml:space="preserve">SERVENTE COM ENCARGOS COMPLEMENTARES</t>
          </r>
        </is>
      </c>
      <c r="C1028" s="18" t="inlineStr">
        <is>
          <r>
            <t xml:space="preserve">SINAPI</t>
          </r>
        </is>
      </c>
      <c r="D1028" s="18" t="inlineStr"/>
      <c r="E1028" s="18" t="inlineStr">
        <is>
          <r>
            <t xml:space="preserve">H</t>
          </r>
        </is>
      </c>
      <c r="F1028" s="26" t="n">
        <v>0.1848</v>
      </c>
      <c r="G1028" s="21" t="n">
        <v>29.52</v>
      </c>
      <c r="H1028" s="21" t="n">
        <f>TRUNC(TRUNC(F1028,8)*G1028,2)</f>
        <v>5.45</v>
      </c>
    </row>
    <row r="1029" customHeight="1" ht="18">
      <c r="A1029" s="2" t="inlineStr"/>
      <c r="B1029" s="2" t="inlineStr"/>
      <c r="C1029" s="2" t="inlineStr"/>
      <c r="D1029" s="2" t="inlineStr"/>
      <c r="E1029" s="2" t="inlineStr"/>
      <c r="F1029" s="22" t="inlineStr">
        <is>
          <r>
            <t xml:space="preserve">TOTAL Mão de Obra com Encargos Complementares:</t>
          </r>
        </is>
      </c>
      <c r="G1029" s="22" t="inlineStr"/>
      <c r="H1029" s="23" t="n">
        <f>SUM(H1027:H1028)</f>
        <v>8.25</v>
      </c>
    </row>
    <row r="1030" customHeight="1" ht="15">
      <c r="A1030" s="2" t="inlineStr"/>
      <c r="B1030" s="2" t="inlineStr"/>
      <c r="C1030" s="2" t="inlineStr"/>
      <c r="D1030" s="2" t="inlineStr"/>
      <c r="E1030" s="2" t="inlineStr"/>
      <c r="F1030" s="24" t="inlineStr">
        <is>
          <r>
            <t xml:space="preserve">VALOR:</t>
          </r>
        </is>
      </c>
      <c r="G1030" s="24" t="inlineStr"/>
      <c r="H1030" s="25" t="n">
        <f>ROUND(SUM(H1025,H1029),2)</f>
        <v>37.17</v>
      </c>
    </row>
    <row r="1031" customHeight="1" ht="10">
      <c r="A1031" s="2" t="inlineStr"/>
      <c r="B1031" s="2" t="inlineStr"/>
      <c r="C1031" s="2" t="inlineStr"/>
      <c r="D1031" s="2" t="inlineStr"/>
      <c r="E1031" s="2" t="inlineStr"/>
      <c r="F1031" s="14" t="inlineStr"/>
      <c r="G1031" s="14" t="inlineStr"/>
      <c r="H1031" s="14" t="inlineStr"/>
    </row>
    <row r="1032" customHeight="1" ht="20">
      <c r="A1032" s="15" t="inlineStr">
        <is>
          <r>
            <t xml:space="preserve">13.1.3. 103433 COTOVELO 90 GRAUS, EM PEAD LISO PARA REDE DE ÁGUA OU ESGOTO, DIÂMETRO DE 25 MM, JUNTA SOLDADA POR ELETROFUSÃO (NÃO INCLUI A EXECUÇÃO DE SOLDA). AF_12/2021 (UN)</t>
          </r>
        </is>
      </c>
      <c r="B1032" s="15" t="inlineStr"/>
      <c r="C1032" s="15" t="inlineStr"/>
      <c r="D1032" s="15" t="inlineStr"/>
      <c r="E1032" s="15" t="inlineStr"/>
      <c r="F1032" s="15" t="inlineStr"/>
      <c r="G1032" s="15" t="inlineStr"/>
      <c r="H1032" s="15" t="inlineStr"/>
    </row>
    <row r="1033" customHeight="1" ht="15">
      <c r="A1033" s="16" t="inlineStr">
        <is>
          <r>
            <t xml:space="preserve">Material</t>
          </r>
        </is>
      </c>
      <c r="B1033" s="16" t="inlineStr"/>
      <c r="C1033" s="17" t="inlineStr">
        <is>
          <r>
            <t xml:space="preserve">FONTE</t>
          </r>
        </is>
      </c>
      <c r="D1033" s="17" t="inlineStr"/>
      <c r="E1033" s="17" t="inlineStr">
        <is>
          <r>
            <t xml:space="preserve">UNID</t>
          </r>
        </is>
      </c>
      <c r="F1033" s="17" t="inlineStr">
        <is>
          <r>
            <t xml:space="preserve">COEFICIENTE</t>
          </r>
        </is>
      </c>
      <c r="G1033" s="17" t="inlineStr">
        <is>
          <r>
            <t xml:space="preserve">PREÇO UNITÁRIO</t>
          </r>
        </is>
      </c>
      <c r="H1033" s="17" t="inlineStr">
        <is>
          <r>
            <t xml:space="preserve">TOTAL</t>
          </r>
        </is>
      </c>
    </row>
    <row r="1034" customHeight="1" ht="21">
      <c r="A1034" s="18" t="inlineStr">
        <is>
          <r>
            <t xml:space="preserve">00037430</t>
          </r>
        </is>
      </c>
      <c r="B1034" s="19" t="inlineStr">
        <is>
          <r>
            <t xml:space="preserve">COTOVELO 90 GRAUS, PEAD PE 100, DE 20 MM, PARA ELETROFUSAO</t>
          </r>
        </is>
      </c>
      <c r="C1034" s="18" t="inlineStr">
        <is>
          <r>
            <t xml:space="preserve">SINAPI</t>
          </r>
        </is>
      </c>
      <c r="D1034" s="18" t="inlineStr"/>
      <c r="E1034" s="18" t="inlineStr">
        <is>
          <r>
            <t xml:space="preserve">UN</t>
          </r>
        </is>
      </c>
      <c r="F1034" s="26" t="n">
        <v>1.0</v>
      </c>
      <c r="G1034" s="21" t="n">
        <v>30.84</v>
      </c>
      <c r="H1034" s="21" t="n">
        <f>TRUNC(TRUNC(F1034,8)*G1034,2)</f>
        <v>30.84</v>
      </c>
    </row>
    <row r="1035" customHeight="1" ht="15">
      <c r="A1035" s="2" t="inlineStr"/>
      <c r="B1035" s="2" t="inlineStr"/>
      <c r="C1035" s="2" t="inlineStr"/>
      <c r="D1035" s="2" t="inlineStr"/>
      <c r="E1035" s="2" t="inlineStr"/>
      <c r="F1035" s="22" t="inlineStr">
        <is>
          <r>
            <t xml:space="preserve">TOTAL Material:</t>
          </r>
        </is>
      </c>
      <c r="G1035" s="22" t="inlineStr"/>
      <c r="H1035" s="23" t="n">
        <f>SUM(H1034:H1034)</f>
        <v>30.84</v>
      </c>
    </row>
    <row r="1036" customHeight="1" ht="15">
      <c r="A1036" s="16" t="inlineStr">
        <is>
          <r>
            <t xml:space="preserve">Mão de Obra com Encargos Complementares</t>
          </r>
        </is>
      </c>
      <c r="B1036" s="16" t="inlineStr"/>
      <c r="C1036" s="17" t="inlineStr">
        <is>
          <r>
            <t xml:space="preserve">FONTE</t>
          </r>
        </is>
      </c>
      <c r="D1036" s="17" t="inlineStr"/>
      <c r="E1036" s="17" t="inlineStr">
        <is>
          <r>
            <t xml:space="preserve">UNID</t>
          </r>
        </is>
      </c>
      <c r="F1036" s="17" t="inlineStr">
        <is>
          <r>
            <t xml:space="preserve">COEFICIENTE</t>
          </r>
        </is>
      </c>
      <c r="G1036" s="17" t="inlineStr">
        <is>
          <r>
            <t xml:space="preserve">PREÇO UNITÁRIO</t>
          </r>
        </is>
      </c>
      <c r="H1036" s="17" t="inlineStr">
        <is>
          <r>
            <t xml:space="preserve">TOTAL</t>
          </r>
        </is>
      </c>
    </row>
    <row r="1037" customHeight="1" ht="21">
      <c r="A1037" s="18" t="inlineStr">
        <is>
          <r>
            <t xml:space="preserve">88246</t>
          </r>
        </is>
      </c>
      <c r="B1037" s="19" t="inlineStr">
        <is>
          <r>
            <t xml:space="preserve">ASSENTADOR DE TUBOS COM ENCARGOS COMPLEMENTARES</t>
          </r>
        </is>
      </c>
      <c r="C1037" s="18" t="inlineStr">
        <is>
          <r>
            <t xml:space="preserve">SINAPI</t>
          </r>
        </is>
      </c>
      <c r="D1037" s="18" t="inlineStr"/>
      <c r="E1037" s="18" t="inlineStr">
        <is>
          <r>
            <t xml:space="preserve">H</t>
          </r>
        </is>
      </c>
      <c r="F1037" s="26" t="n">
        <v>0.0577</v>
      </c>
      <c r="G1037" s="21" t="n">
        <v>30.32</v>
      </c>
      <c r="H1037" s="21" t="n">
        <f>TRUNC(TRUNC(F1037,8)*G1037,2)</f>
        <v>1.74</v>
      </c>
    </row>
    <row r="1038" customHeight="1" ht="15">
      <c r="A1038" s="18" t="inlineStr">
        <is>
          <r>
            <t xml:space="preserve">88316</t>
          </r>
        </is>
      </c>
      <c r="B1038" s="19" t="inlineStr">
        <is>
          <r>
            <t xml:space="preserve">SERVENTE COM ENCARGOS COMPLEMENTARES</t>
          </r>
        </is>
      </c>
      <c r="C1038" s="18" t="inlineStr">
        <is>
          <r>
            <t xml:space="preserve">SINAPI</t>
          </r>
        </is>
      </c>
      <c r="D1038" s="18" t="inlineStr"/>
      <c r="E1038" s="18" t="inlineStr">
        <is>
          <r>
            <t xml:space="preserve">H</t>
          </r>
        </is>
      </c>
      <c r="F1038" s="26" t="n">
        <v>0.1155</v>
      </c>
      <c r="G1038" s="21" t="n">
        <v>29.52</v>
      </c>
      <c r="H1038" s="21" t="n">
        <f>TRUNC(TRUNC(F1038,8)*G1038,2)</f>
        <v>3.4</v>
      </c>
    </row>
    <row r="1039" customHeight="1" ht="18">
      <c r="A1039" s="2" t="inlineStr"/>
      <c r="B1039" s="2" t="inlineStr"/>
      <c r="C1039" s="2" t="inlineStr"/>
      <c r="D1039" s="2" t="inlineStr"/>
      <c r="E1039" s="2" t="inlineStr"/>
      <c r="F1039" s="22" t="inlineStr">
        <is>
          <r>
            <t xml:space="preserve">TOTAL Mão de Obra com Encargos Complementares:</t>
          </r>
        </is>
      </c>
      <c r="G1039" s="22" t="inlineStr"/>
      <c r="H1039" s="23" t="n">
        <f>SUM(H1037:H1038)</f>
        <v>5.14</v>
      </c>
    </row>
    <row r="1040" customHeight="1" ht="15">
      <c r="A1040" s="2" t="inlineStr"/>
      <c r="B1040" s="2" t="inlineStr"/>
      <c r="C1040" s="2" t="inlineStr"/>
      <c r="D1040" s="2" t="inlineStr"/>
      <c r="E1040" s="2" t="inlineStr"/>
      <c r="F1040" s="24" t="inlineStr">
        <is>
          <r>
            <t xml:space="preserve">VALOR:</t>
          </r>
        </is>
      </c>
      <c r="G1040" s="24" t="inlineStr"/>
      <c r="H1040" s="25" t="n">
        <f>ROUND(SUM(H1035,H1039),2)</f>
        <v>35.98</v>
      </c>
    </row>
    <row r="1041" customHeight="1" ht="10">
      <c r="A1041" s="2" t="inlineStr"/>
      <c r="B1041" s="2" t="inlineStr"/>
      <c r="C1041" s="2" t="inlineStr"/>
      <c r="D1041" s="2" t="inlineStr"/>
      <c r="E1041" s="2" t="inlineStr"/>
      <c r="F1041" s="14" t="inlineStr"/>
      <c r="G1041" s="14" t="inlineStr"/>
      <c r="H1041" s="14" t="inlineStr"/>
    </row>
    <row r="1042" customHeight="1" ht="20">
      <c r="A1042" s="15" t="inlineStr">
        <is>
          <r>
            <t xml:space="preserve">13.1.4. 103435 COTOVELO 90 GRAUS, EM PEAD LISO PARA REDE DE ÁGUA OU ESGOTO, DIÂMETRO DE 50 MM, JUNTA SOLDADA POR ELETROFUSÃO (NÃO INCLUI A EXECUÇÃO DE SOLDA). AF_12/2021 (UN)</t>
          </r>
        </is>
      </c>
      <c r="B1042" s="15" t="inlineStr"/>
      <c r="C1042" s="15" t="inlineStr"/>
      <c r="D1042" s="15" t="inlineStr"/>
      <c r="E1042" s="15" t="inlineStr"/>
      <c r="F1042" s="15" t="inlineStr"/>
      <c r="G1042" s="15" t="inlineStr"/>
      <c r="H1042" s="15" t="inlineStr"/>
    </row>
    <row r="1043" customHeight="1" ht="15">
      <c r="A1043" s="16" t="inlineStr">
        <is>
          <r>
            <t xml:space="preserve">Material</t>
          </r>
        </is>
      </c>
      <c r="B1043" s="16" t="inlineStr"/>
      <c r="C1043" s="17" t="inlineStr">
        <is>
          <r>
            <t xml:space="preserve">FONTE</t>
          </r>
        </is>
      </c>
      <c r="D1043" s="17" t="inlineStr"/>
      <c r="E1043" s="17" t="inlineStr">
        <is>
          <r>
            <t xml:space="preserve">UNID</t>
          </r>
        </is>
      </c>
      <c r="F1043" s="17" t="inlineStr">
        <is>
          <r>
            <t xml:space="preserve">COEFICIENTE</t>
          </r>
        </is>
      </c>
      <c r="G1043" s="17" t="inlineStr">
        <is>
          <r>
            <t xml:space="preserve">PREÇO UNITÁRIO</t>
          </r>
        </is>
      </c>
      <c r="H1043" s="17" t="inlineStr">
        <is>
          <r>
            <t xml:space="preserve">TOTAL</t>
          </r>
        </is>
      </c>
    </row>
    <row r="1044" customHeight="1" ht="21">
      <c r="A1044" s="18" t="inlineStr">
        <is>
          <r>
            <t xml:space="preserve">00037432</t>
          </r>
        </is>
      </c>
      <c r="B1044" s="19" t="inlineStr">
        <is>
          <r>
            <t xml:space="preserve">COTOVELO 90 GRAUS, PEAD PE 100, DE 63 MM, PARA ELETROFUSAO</t>
          </r>
        </is>
      </c>
      <c r="C1044" s="18" t="inlineStr">
        <is>
          <r>
            <t xml:space="preserve">SINAPI</t>
          </r>
        </is>
      </c>
      <c r="D1044" s="18" t="inlineStr"/>
      <c r="E1044" s="18" t="inlineStr">
        <is>
          <r>
            <t xml:space="preserve">UN</t>
          </r>
        </is>
      </c>
      <c r="F1044" s="26" t="n">
        <v>1.0</v>
      </c>
      <c r="G1044" s="21" t="n">
        <v>77.16</v>
      </c>
      <c r="H1044" s="21" t="n">
        <f>TRUNC(TRUNC(F1044,8)*G1044,2)</f>
        <v>77.16</v>
      </c>
    </row>
    <row r="1045" customHeight="1" ht="15">
      <c r="A1045" s="2" t="inlineStr"/>
      <c r="B1045" s="2" t="inlineStr"/>
      <c r="C1045" s="2" t="inlineStr"/>
      <c r="D1045" s="2" t="inlineStr"/>
      <c r="E1045" s="2" t="inlineStr"/>
      <c r="F1045" s="22" t="inlineStr">
        <is>
          <r>
            <t xml:space="preserve">TOTAL Material:</t>
          </r>
        </is>
      </c>
      <c r="G1045" s="22" t="inlineStr"/>
      <c r="H1045" s="23" t="n">
        <f>SUM(H1044:H1044)</f>
        <v>77.16</v>
      </c>
    </row>
    <row r="1046" customHeight="1" ht="15">
      <c r="A1046" s="16" t="inlineStr">
        <is>
          <r>
            <t xml:space="preserve">Mão de Obra com Encargos Complementares</t>
          </r>
        </is>
      </c>
      <c r="B1046" s="16" t="inlineStr"/>
      <c r="C1046" s="17" t="inlineStr">
        <is>
          <r>
            <t xml:space="preserve">FONTE</t>
          </r>
        </is>
      </c>
      <c r="D1046" s="17" t="inlineStr"/>
      <c r="E1046" s="17" t="inlineStr">
        <is>
          <r>
            <t xml:space="preserve">UNID</t>
          </r>
        </is>
      </c>
      <c r="F1046" s="17" t="inlineStr">
        <is>
          <r>
            <t xml:space="preserve">COEFICIENTE</t>
          </r>
        </is>
      </c>
      <c r="G1046" s="17" t="inlineStr">
        <is>
          <r>
            <t xml:space="preserve">PREÇO UNITÁRIO</t>
          </r>
        </is>
      </c>
      <c r="H1046" s="17" t="inlineStr">
        <is>
          <r>
            <t xml:space="preserve">TOTAL</t>
          </r>
        </is>
      </c>
    </row>
    <row r="1047" customHeight="1" ht="21">
      <c r="A1047" s="18" t="inlineStr">
        <is>
          <r>
            <t xml:space="preserve">88246</t>
          </r>
        </is>
      </c>
      <c r="B1047" s="19" t="inlineStr">
        <is>
          <r>
            <t xml:space="preserve">ASSENTADOR DE TUBOS COM ENCARGOS COMPLEMENTARES</t>
          </r>
        </is>
      </c>
      <c r="C1047" s="18" t="inlineStr">
        <is>
          <r>
            <t xml:space="preserve">SINAPI</t>
          </r>
        </is>
      </c>
      <c r="D1047" s="18" t="inlineStr"/>
      <c r="E1047" s="18" t="inlineStr">
        <is>
          <r>
            <t xml:space="preserve">H</t>
          </r>
        </is>
      </c>
      <c r="F1047" s="26" t="n">
        <v>0.1819</v>
      </c>
      <c r="G1047" s="21" t="n">
        <v>30.32</v>
      </c>
      <c r="H1047" s="21" t="n">
        <f>TRUNC(TRUNC(F1047,8)*G1047,2)</f>
        <v>5.51</v>
      </c>
    </row>
    <row r="1048" customHeight="1" ht="15">
      <c r="A1048" s="18" t="inlineStr">
        <is>
          <r>
            <t xml:space="preserve">88316</t>
          </r>
        </is>
      </c>
      <c r="B1048" s="19" t="inlineStr">
        <is>
          <r>
            <t xml:space="preserve">SERVENTE COM ENCARGOS COMPLEMENTARES</t>
          </r>
        </is>
      </c>
      <c r="C1048" s="18" t="inlineStr">
        <is>
          <r>
            <t xml:space="preserve">SINAPI</t>
          </r>
        </is>
      </c>
      <c r="D1048" s="18" t="inlineStr"/>
      <c r="E1048" s="18" t="inlineStr">
        <is>
          <r>
            <t xml:space="preserve">H</t>
          </r>
        </is>
      </c>
      <c r="F1048" s="26" t="n">
        <v>0.3637</v>
      </c>
      <c r="G1048" s="21" t="n">
        <v>29.52</v>
      </c>
      <c r="H1048" s="21" t="n">
        <f>TRUNC(TRUNC(F1048,8)*G1048,2)</f>
        <v>10.73</v>
      </c>
    </row>
    <row r="1049" customHeight="1" ht="18">
      <c r="A1049" s="2" t="inlineStr"/>
      <c r="B1049" s="2" t="inlineStr"/>
      <c r="C1049" s="2" t="inlineStr"/>
      <c r="D1049" s="2" t="inlineStr"/>
      <c r="E1049" s="2" t="inlineStr"/>
      <c r="F1049" s="22" t="inlineStr">
        <is>
          <r>
            <t xml:space="preserve">TOTAL Mão de Obra com Encargos Complementares:</t>
          </r>
        </is>
      </c>
      <c r="G1049" s="22" t="inlineStr"/>
      <c r="H1049" s="23" t="n">
        <f>SUM(H1047:H1048)</f>
        <v>16.24</v>
      </c>
    </row>
    <row r="1050" customHeight="1" ht="15">
      <c r="A1050" s="2" t="inlineStr"/>
      <c r="B1050" s="2" t="inlineStr"/>
      <c r="C1050" s="2" t="inlineStr"/>
      <c r="D1050" s="2" t="inlineStr"/>
      <c r="E1050" s="2" t="inlineStr"/>
      <c r="F1050" s="24" t="inlineStr">
        <is>
          <r>
            <t xml:space="preserve">VALOR:</t>
          </r>
        </is>
      </c>
      <c r="G1050" s="24" t="inlineStr"/>
      <c r="H1050" s="25" t="n">
        <f>ROUND(SUM(H1045,H1049),2)</f>
        <v>93.4</v>
      </c>
    </row>
    <row r="1051" customHeight="1" ht="10">
      <c r="A1051" s="2" t="inlineStr"/>
      <c r="B1051" s="2" t="inlineStr"/>
      <c r="C1051" s="2" t="inlineStr"/>
      <c r="D1051" s="2" t="inlineStr"/>
      <c r="E1051" s="2" t="inlineStr"/>
      <c r="F1051" s="14" t="inlineStr"/>
      <c r="G1051" s="14" t="inlineStr"/>
      <c r="H1051" s="14" t="inlineStr"/>
    </row>
    <row r="1052" customHeight="1" ht="20">
      <c r="A1052" s="15" t="inlineStr">
        <is>
          <r>
            <t xml:space="preserve">13.1.5. 89513 JOELHO 90 GRAUS, PVC, SOLDÁVEL, DN 75MM, INSTALADO EM PRUMADA DE ÁGUA - FORNECIMENTO E INSTALAÇÃO. AF_06/2022 (UN)</t>
          </r>
        </is>
      </c>
      <c r="B1052" s="15" t="inlineStr"/>
      <c r="C1052" s="15" t="inlineStr"/>
      <c r="D1052" s="15" t="inlineStr"/>
      <c r="E1052" s="15" t="inlineStr"/>
      <c r="F1052" s="15" t="inlineStr"/>
      <c r="G1052" s="15" t="inlineStr"/>
      <c r="H1052" s="15" t="inlineStr"/>
    </row>
    <row r="1053" customHeight="1" ht="15">
      <c r="A1053" s="16" t="inlineStr">
        <is>
          <r>
            <t xml:space="preserve">Material</t>
          </r>
        </is>
      </c>
      <c r="B1053" s="16" t="inlineStr"/>
      <c r="C1053" s="17" t="inlineStr">
        <is>
          <r>
            <t xml:space="preserve">FONTE</t>
          </r>
        </is>
      </c>
      <c r="D1053" s="17" t="inlineStr"/>
      <c r="E1053" s="17" t="inlineStr">
        <is>
          <r>
            <t xml:space="preserve">UNID</t>
          </r>
        </is>
      </c>
      <c r="F1053" s="17" t="inlineStr">
        <is>
          <r>
            <t xml:space="preserve">COEFICIENTE</t>
          </r>
        </is>
      </c>
      <c r="G1053" s="17" t="inlineStr">
        <is>
          <r>
            <t xml:space="preserve">PREÇO UNITÁRIO</t>
          </r>
        </is>
      </c>
      <c r="H1053" s="17" t="inlineStr">
        <is>
          <r>
            <t xml:space="preserve">TOTAL</t>
          </r>
        </is>
      </c>
    </row>
    <row r="1054" customHeight="1" ht="15">
      <c r="A1054" s="18" t="inlineStr">
        <is>
          <r>
            <t xml:space="preserve">00000122</t>
          </r>
        </is>
      </c>
      <c r="B1054" s="19" t="inlineStr">
        <is>
          <r>
            <t xml:space="preserve">ADESIVO PLASTICO PARA PVC, FRASCO COM *850* GR</t>
          </r>
        </is>
      </c>
      <c r="C1054" s="18" t="inlineStr">
        <is>
          <r>
            <t xml:space="preserve">SINAPI</t>
          </r>
        </is>
      </c>
      <c r="D1054" s="18" t="inlineStr"/>
      <c r="E1054" s="18" t="inlineStr">
        <is>
          <r>
            <t xml:space="preserve">UN</t>
          </r>
        </is>
      </c>
      <c r="F1054" s="26" t="n">
        <v>0.0259</v>
      </c>
      <c r="G1054" s="21" t="n">
        <v>60.78</v>
      </c>
      <c r="H1054" s="21" t="n">
        <f>TRUNC(TRUNC(F1054,8)*G1054,2)</f>
        <v>1.57</v>
      </c>
    </row>
    <row r="1055" customHeight="1" ht="21">
      <c r="A1055" s="18" t="inlineStr">
        <is>
          <r>
            <t xml:space="preserve">00003511</t>
          </r>
        </is>
      </c>
      <c r="B1055" s="19" t="inlineStr">
        <is>
          <r>
            <t xml:space="preserve">JOELHO, PVC SOLDAVEL, 90 GRAUS, 75 MM, COR MARROM, PARA AGUA FRIA PREDIAL</t>
          </r>
        </is>
      </c>
      <c r="C1055" s="18" t="inlineStr">
        <is>
          <r>
            <t xml:space="preserve">SINAPI</t>
          </r>
        </is>
      </c>
      <c r="D1055" s="18" t="inlineStr"/>
      <c r="E1055" s="18" t="inlineStr">
        <is>
          <r>
            <t xml:space="preserve">UN</t>
          </r>
        </is>
      </c>
      <c r="F1055" s="26" t="n">
        <v>1.0</v>
      </c>
      <c r="G1055" s="21" t="n">
        <v>100.52</v>
      </c>
      <c r="H1055" s="21" t="n">
        <f>TRUNC(TRUNC(F1055,8)*G1055,2)</f>
        <v>100.52</v>
      </c>
    </row>
    <row r="1056" customHeight="1" ht="15">
      <c r="A1056" s="18" t="inlineStr">
        <is>
          <r>
            <t xml:space="preserve">00038383</t>
          </r>
        </is>
      </c>
      <c r="B1056" s="19" t="inlineStr">
        <is>
          <r>
            <t xml:space="preserve">LIXA D'AGUA EM FOLHA, COR PRETA, GRAO 100</t>
          </r>
        </is>
      </c>
      <c r="C1056" s="18" t="inlineStr">
        <is>
          <r>
            <t xml:space="preserve">SINAPI</t>
          </r>
        </is>
      </c>
      <c r="D1056" s="18" t="inlineStr"/>
      <c r="E1056" s="18" t="inlineStr">
        <is>
          <r>
            <t xml:space="preserve">UN</t>
          </r>
        </is>
      </c>
      <c r="F1056" s="26" t="n">
        <v>0.0275</v>
      </c>
      <c r="G1056" s="21" t="n">
        <v>2.38</v>
      </c>
      <c r="H1056" s="21" t="n">
        <f>TRUNC(TRUNC(F1056,8)*G1056,2)</f>
        <v>0.06</v>
      </c>
    </row>
    <row r="1057" customHeight="1" ht="21">
      <c r="A1057" s="18" t="inlineStr">
        <is>
          <r>
            <t xml:space="preserve">00020083</t>
          </r>
        </is>
      </c>
      <c r="B1057" s="19" t="inlineStr">
        <is>
          <r>
            <t xml:space="preserve">SOLUCAO PREPARADORA / LIMPADORA PARA PVC, FRASCO COM 1000 CM3</t>
          </r>
        </is>
      </c>
      <c r="C1057" s="18" t="inlineStr">
        <is>
          <r>
            <t xml:space="preserve">SINAPI</t>
          </r>
        </is>
      </c>
      <c r="D1057" s="18" t="inlineStr"/>
      <c r="E1057" s="18" t="inlineStr">
        <is>
          <r>
            <t xml:space="preserve">UN</t>
          </r>
        </is>
      </c>
      <c r="F1057" s="26" t="n">
        <v>0.05</v>
      </c>
      <c r="G1057" s="21" t="n">
        <v>68.86</v>
      </c>
      <c r="H1057" s="21" t="n">
        <f>TRUNC(TRUNC(F1057,8)*G1057,2)</f>
        <v>3.44</v>
      </c>
    </row>
    <row r="1058" customHeight="1" ht="15">
      <c r="A1058" s="2" t="inlineStr"/>
      <c r="B1058" s="2" t="inlineStr"/>
      <c r="C1058" s="2" t="inlineStr"/>
      <c r="D1058" s="2" t="inlineStr"/>
      <c r="E1058" s="2" t="inlineStr"/>
      <c r="F1058" s="22" t="inlineStr">
        <is>
          <r>
            <t xml:space="preserve">TOTAL Material:</t>
          </r>
        </is>
      </c>
      <c r="G1058" s="22" t="inlineStr"/>
      <c r="H1058" s="23" t="n">
        <f>SUM(H1054:H1057)</f>
        <v>105.59</v>
      </c>
    </row>
    <row r="1059" customHeight="1" ht="15">
      <c r="A1059" s="16" t="inlineStr">
        <is>
          <r>
            <t xml:space="preserve">Mão de Obra com Encargos Complementares</t>
          </r>
        </is>
      </c>
      <c r="B1059" s="16" t="inlineStr"/>
      <c r="C1059" s="17" t="inlineStr">
        <is>
          <r>
            <t xml:space="preserve">FONTE</t>
          </r>
        </is>
      </c>
      <c r="D1059" s="17" t="inlineStr"/>
      <c r="E1059" s="17" t="inlineStr">
        <is>
          <r>
            <t xml:space="preserve">UNID</t>
          </r>
        </is>
      </c>
      <c r="F1059" s="17" t="inlineStr">
        <is>
          <r>
            <t xml:space="preserve">COEFICIENTE</t>
          </r>
        </is>
      </c>
      <c r="G1059" s="17" t="inlineStr">
        <is>
          <r>
            <t xml:space="preserve">PREÇO UNITÁRIO</t>
          </r>
        </is>
      </c>
      <c r="H1059" s="17" t="inlineStr">
        <is>
          <r>
            <t xml:space="preserve">TOTAL</t>
          </r>
        </is>
      </c>
    </row>
    <row r="1060" customHeight="1" ht="21">
      <c r="A1060" s="18" t="inlineStr">
        <is>
          <r>
            <t xml:space="preserve">88248</t>
          </r>
        </is>
      </c>
      <c r="B1060" s="19" t="inlineStr">
        <is>
          <r>
            <t xml:space="preserve">AUXILIAR DE ENCANADOR OU BOMBEIRO HIDRÁULICO COM ENCARGOS COMPLEMENTARES</t>
          </r>
        </is>
      </c>
      <c r="C1060" s="18" t="inlineStr">
        <is>
          <r>
            <t xml:space="preserve">SINAPI</t>
          </r>
        </is>
      </c>
      <c r="D1060" s="18" t="inlineStr"/>
      <c r="E1060" s="18" t="inlineStr">
        <is>
          <r>
            <t xml:space="preserve">H</t>
          </r>
        </is>
      </c>
      <c r="F1060" s="26" t="n">
        <v>0.1847</v>
      </c>
      <c r="G1060" s="21" t="n">
        <v>31.28</v>
      </c>
      <c r="H1060" s="21" t="n">
        <f>TRUNC(TRUNC(F1060,8)*G1060,2)</f>
        <v>5.77</v>
      </c>
    </row>
    <row r="1061" customHeight="1" ht="21">
      <c r="A1061" s="18" t="inlineStr">
        <is>
          <r>
            <t xml:space="preserve">88267</t>
          </r>
        </is>
      </c>
      <c r="B1061" s="19" t="inlineStr">
        <is>
          <r>
            <t xml:space="preserve">ENCANADOR OU BOMBEIRO HIDRÁULICO COM ENCARGOS COMPLEMENTARES</t>
          </r>
        </is>
      </c>
      <c r="C1061" s="18" t="inlineStr">
        <is>
          <r>
            <t xml:space="preserve">SINAPI</t>
          </r>
        </is>
      </c>
      <c r="D1061" s="18" t="inlineStr"/>
      <c r="E1061" s="18" t="inlineStr">
        <is>
          <r>
            <t xml:space="preserve">H</t>
          </r>
        </is>
      </c>
      <c r="F1061" s="26" t="n">
        <v>0.1847</v>
      </c>
      <c r="G1061" s="21" t="n">
        <v>38.17</v>
      </c>
      <c r="H1061" s="21" t="n">
        <f>TRUNC(TRUNC(F1061,8)*G1061,2)</f>
        <v>7.04</v>
      </c>
    </row>
    <row r="1062" customHeight="1" ht="18">
      <c r="A1062" s="2" t="inlineStr"/>
      <c r="B1062" s="2" t="inlineStr"/>
      <c r="C1062" s="2" t="inlineStr"/>
      <c r="D1062" s="2" t="inlineStr"/>
      <c r="E1062" s="2" t="inlineStr"/>
      <c r="F1062" s="22" t="inlineStr">
        <is>
          <r>
            <t xml:space="preserve">TOTAL Mão de Obra com Encargos Complementares:</t>
          </r>
        </is>
      </c>
      <c r="G1062" s="22" t="inlineStr"/>
      <c r="H1062" s="23" t="n">
        <f>SUM(H1060:H1061)</f>
        <v>12.81</v>
      </c>
    </row>
    <row r="1063" customHeight="1" ht="15">
      <c r="A1063" s="2" t="inlineStr"/>
      <c r="B1063" s="2" t="inlineStr"/>
      <c r="C1063" s="2" t="inlineStr"/>
      <c r="D1063" s="2" t="inlineStr"/>
      <c r="E1063" s="2" t="inlineStr"/>
      <c r="F1063" s="24" t="inlineStr">
        <is>
          <r>
            <t xml:space="preserve">VALOR:</t>
          </r>
        </is>
      </c>
      <c r="G1063" s="24" t="inlineStr"/>
      <c r="H1063" s="25" t="n">
        <f>ROUND(SUM(H1058,H1062),2)</f>
        <v>118.4</v>
      </c>
    </row>
    <row r="1064" customHeight="1" ht="10">
      <c r="A1064" s="2" t="inlineStr"/>
      <c r="B1064" s="2" t="inlineStr"/>
      <c r="C1064" s="2" t="inlineStr"/>
      <c r="D1064" s="2" t="inlineStr"/>
      <c r="E1064" s="2" t="inlineStr"/>
      <c r="F1064" s="14" t="inlineStr"/>
      <c r="G1064" s="14" t="inlineStr"/>
      <c r="H1064" s="14" t="inlineStr"/>
    </row>
    <row r="1065" customHeight="1" ht="20">
      <c r="A1065" s="15" t="inlineStr">
        <is>
          <r>
            <t xml:space="preserve">13.1.6. 89366 JOELHO 90 GRAUS COM BUCHA DE LATÃO, PVC, SOLDÁVEL, DN 25MM, X 3/4 INSTALADO EM RAMAL OU SUB-RAMAL DE ÁGUA - FORNECIMENTO E INSTALAÇÃO. AF_06/2022 (UN)</t>
          </r>
        </is>
      </c>
      <c r="B1065" s="15" t="inlineStr"/>
      <c r="C1065" s="15" t="inlineStr"/>
      <c r="D1065" s="15" t="inlineStr"/>
      <c r="E1065" s="15" t="inlineStr"/>
      <c r="F1065" s="15" t="inlineStr"/>
      <c r="G1065" s="15" t="inlineStr"/>
      <c r="H1065" s="15" t="inlineStr"/>
    </row>
    <row r="1066" customHeight="1" ht="15">
      <c r="A1066" s="16" t="inlineStr">
        <is>
          <r>
            <t xml:space="preserve">Material</t>
          </r>
        </is>
      </c>
      <c r="B1066" s="16" t="inlineStr"/>
      <c r="C1066" s="17" t="inlineStr">
        <is>
          <r>
            <t xml:space="preserve">FONTE</t>
          </r>
        </is>
      </c>
      <c r="D1066" s="17" t="inlineStr"/>
      <c r="E1066" s="17" t="inlineStr">
        <is>
          <r>
            <t xml:space="preserve">UNID</t>
          </r>
        </is>
      </c>
      <c r="F1066" s="17" t="inlineStr">
        <is>
          <r>
            <t xml:space="preserve">COEFICIENTE</t>
          </r>
        </is>
      </c>
      <c r="G1066" s="17" t="inlineStr">
        <is>
          <r>
            <t xml:space="preserve">PREÇO UNITÁRIO</t>
          </r>
        </is>
      </c>
      <c r="H1066" s="17" t="inlineStr">
        <is>
          <r>
            <t xml:space="preserve">TOTAL</t>
          </r>
        </is>
      </c>
    </row>
    <row r="1067" customHeight="1" ht="15">
      <c r="A1067" s="18" t="inlineStr">
        <is>
          <r>
            <t xml:space="preserve">00000122</t>
          </r>
        </is>
      </c>
      <c r="B1067" s="19" t="inlineStr">
        <is>
          <r>
            <t xml:space="preserve">ADESIVO PLASTICO PARA PVC, FRASCO COM *850* GR</t>
          </r>
        </is>
      </c>
      <c r="C1067" s="18" t="inlineStr">
        <is>
          <r>
            <t xml:space="preserve">SINAPI</t>
          </r>
        </is>
      </c>
      <c r="D1067" s="18" t="inlineStr"/>
      <c r="E1067" s="18" t="inlineStr">
        <is>
          <r>
            <t xml:space="preserve">UN</t>
          </r>
        </is>
      </c>
      <c r="F1067" s="26" t="n">
        <v>0.0059</v>
      </c>
      <c r="G1067" s="21" t="n">
        <v>60.78</v>
      </c>
      <c r="H1067" s="21" t="n">
        <f>TRUNC(TRUNC(F1067,8)*G1067,2)</f>
        <v>0.35</v>
      </c>
    </row>
    <row r="1068" customHeight="1" ht="21">
      <c r="A1068" s="18" t="inlineStr">
        <is>
          <r>
            <t xml:space="preserve">00003524</t>
          </r>
        </is>
      </c>
      <c r="B1068" s="19" t="inlineStr">
        <is>
          <r>
            <t xml:space="preserve">JOELHO PVC, SOLDAVEL, COM BUCHA DE LATAO, 90 GRAUS, 25 MM X 3/4", PARA AGUA FRIA PREDIAL</t>
          </r>
        </is>
      </c>
      <c r="C1068" s="18" t="inlineStr">
        <is>
          <r>
            <t xml:space="preserve">SINAPI</t>
          </r>
        </is>
      </c>
      <c r="D1068" s="18" t="inlineStr"/>
      <c r="E1068" s="18" t="inlineStr">
        <is>
          <r>
            <t xml:space="preserve">UN</t>
          </r>
        </is>
      </c>
      <c r="F1068" s="26" t="n">
        <v>1.0</v>
      </c>
      <c r="G1068" s="21" t="n">
        <v>9.49</v>
      </c>
      <c r="H1068" s="21" t="n">
        <f>TRUNC(TRUNC(F1068,8)*G1068,2)</f>
        <v>9.49</v>
      </c>
    </row>
    <row r="1069" customHeight="1" ht="15">
      <c r="A1069" s="18" t="inlineStr">
        <is>
          <r>
            <t xml:space="preserve">00038383</t>
          </r>
        </is>
      </c>
      <c r="B1069" s="19" t="inlineStr">
        <is>
          <r>
            <t xml:space="preserve">LIXA D'AGUA EM FOLHA, COR PRETA, GRAO 100</t>
          </r>
        </is>
      </c>
      <c r="C1069" s="18" t="inlineStr">
        <is>
          <r>
            <t xml:space="preserve">SINAPI</t>
          </r>
        </is>
      </c>
      <c r="D1069" s="18" t="inlineStr"/>
      <c r="E1069" s="18" t="inlineStr">
        <is>
          <r>
            <t xml:space="preserve">UN</t>
          </r>
        </is>
      </c>
      <c r="F1069" s="26" t="n">
        <v>0.0338</v>
      </c>
      <c r="G1069" s="21" t="n">
        <v>2.38</v>
      </c>
      <c r="H1069" s="21" t="n">
        <f>TRUNC(TRUNC(F1069,8)*G1069,2)</f>
        <v>0.08</v>
      </c>
    </row>
    <row r="1070" customHeight="1" ht="21">
      <c r="A1070" s="18" t="inlineStr">
        <is>
          <r>
            <t xml:space="preserve">00020083</t>
          </r>
        </is>
      </c>
      <c r="B1070" s="19" t="inlineStr">
        <is>
          <r>
            <t xml:space="preserve">SOLUCAO PREPARADORA / LIMPADORA PARA PVC, FRASCO COM 1000 CM3</t>
          </r>
        </is>
      </c>
      <c r="C1070" s="18" t="inlineStr">
        <is>
          <r>
            <t xml:space="preserve">SINAPI</t>
          </r>
        </is>
      </c>
      <c r="D1070" s="18" t="inlineStr"/>
      <c r="E1070" s="18" t="inlineStr">
        <is>
          <r>
            <t xml:space="preserve">UN</t>
          </r>
        </is>
      </c>
      <c r="F1070" s="26" t="n">
        <v>0.007</v>
      </c>
      <c r="G1070" s="21" t="n">
        <v>68.86</v>
      </c>
      <c r="H1070" s="21" t="n">
        <f>TRUNC(TRUNC(F1070,8)*G1070,2)</f>
        <v>0.48</v>
      </c>
    </row>
    <row r="1071" customHeight="1" ht="15">
      <c r="A1071" s="2" t="inlineStr"/>
      <c r="B1071" s="2" t="inlineStr"/>
      <c r="C1071" s="2" t="inlineStr"/>
      <c r="D1071" s="2" t="inlineStr"/>
      <c r="E1071" s="2" t="inlineStr"/>
      <c r="F1071" s="22" t="inlineStr">
        <is>
          <r>
            <t xml:space="preserve">TOTAL Material:</t>
          </r>
        </is>
      </c>
      <c r="G1071" s="22" t="inlineStr"/>
      <c r="H1071" s="23" t="n">
        <f>SUM(H1067:H1070)</f>
        <v>10.4</v>
      </c>
    </row>
    <row r="1072" customHeight="1" ht="15">
      <c r="A1072" s="16" t="inlineStr">
        <is>
          <r>
            <t xml:space="preserve">Mão de Obra com Encargos Complementares</t>
          </r>
        </is>
      </c>
      <c r="B1072" s="16" t="inlineStr"/>
      <c r="C1072" s="17" t="inlineStr">
        <is>
          <r>
            <t xml:space="preserve">FONTE</t>
          </r>
        </is>
      </c>
      <c r="D1072" s="17" t="inlineStr"/>
      <c r="E1072" s="17" t="inlineStr">
        <is>
          <r>
            <t xml:space="preserve">UNID</t>
          </r>
        </is>
      </c>
      <c r="F1072" s="17" t="inlineStr">
        <is>
          <r>
            <t xml:space="preserve">COEFICIENTE</t>
          </r>
        </is>
      </c>
      <c r="G1072" s="17" t="inlineStr">
        <is>
          <r>
            <t xml:space="preserve">PREÇO UNITÁRIO</t>
          </r>
        </is>
      </c>
      <c r="H1072" s="17" t="inlineStr">
        <is>
          <r>
            <t xml:space="preserve">TOTAL</t>
          </r>
        </is>
      </c>
    </row>
    <row r="1073" customHeight="1" ht="21">
      <c r="A1073" s="18" t="inlineStr">
        <is>
          <r>
            <t xml:space="preserve">88248</t>
          </r>
        </is>
      </c>
      <c r="B1073" s="19" t="inlineStr">
        <is>
          <r>
            <t xml:space="preserve">AUXILIAR DE ENCANADOR OU BOMBEIRO HIDRÁULICO COM ENCARGOS COMPLEMENTARES</t>
          </r>
        </is>
      </c>
      <c r="C1073" s="18" t="inlineStr">
        <is>
          <r>
            <t xml:space="preserve">SINAPI</t>
          </r>
        </is>
      </c>
      <c r="D1073" s="18" t="inlineStr"/>
      <c r="E1073" s="18" t="inlineStr">
        <is>
          <r>
            <t xml:space="preserve">H</t>
          </r>
        </is>
      </c>
      <c r="F1073" s="26" t="n">
        <v>0.1416</v>
      </c>
      <c r="G1073" s="21" t="n">
        <v>31.28</v>
      </c>
      <c r="H1073" s="21" t="n">
        <f>TRUNC(TRUNC(F1073,8)*G1073,2)</f>
        <v>4.42</v>
      </c>
    </row>
    <row r="1074" customHeight="1" ht="21">
      <c r="A1074" s="18" t="inlineStr">
        <is>
          <r>
            <t xml:space="preserve">88267</t>
          </r>
        </is>
      </c>
      <c r="B1074" s="19" t="inlineStr">
        <is>
          <r>
            <t xml:space="preserve">ENCANADOR OU BOMBEIRO HIDRÁULICO COM ENCARGOS COMPLEMENTARES</t>
          </r>
        </is>
      </c>
      <c r="C1074" s="18" t="inlineStr">
        <is>
          <r>
            <t xml:space="preserve">SINAPI</t>
          </r>
        </is>
      </c>
      <c r="D1074" s="18" t="inlineStr"/>
      <c r="E1074" s="18" t="inlineStr">
        <is>
          <r>
            <t xml:space="preserve">H</t>
          </r>
        </is>
      </c>
      <c r="F1074" s="26" t="n">
        <v>0.1416</v>
      </c>
      <c r="G1074" s="21" t="n">
        <v>38.17</v>
      </c>
      <c r="H1074" s="21" t="n">
        <f>TRUNC(TRUNC(F1074,8)*G1074,2)</f>
        <v>5.4</v>
      </c>
    </row>
    <row r="1075" customHeight="1" ht="18">
      <c r="A1075" s="2" t="inlineStr"/>
      <c r="B1075" s="2" t="inlineStr"/>
      <c r="C1075" s="2" t="inlineStr"/>
      <c r="D1075" s="2" t="inlineStr"/>
      <c r="E1075" s="2" t="inlineStr"/>
      <c r="F1075" s="22" t="inlineStr">
        <is>
          <r>
            <t xml:space="preserve">TOTAL Mão de Obra com Encargos Complementares:</t>
          </r>
        </is>
      </c>
      <c r="G1075" s="22" t="inlineStr"/>
      <c r="H1075" s="23" t="n">
        <f>SUM(H1073:H1074)</f>
        <v>9.82</v>
      </c>
    </row>
    <row r="1076" customHeight="1" ht="15">
      <c r="A1076" s="2" t="inlineStr"/>
      <c r="B1076" s="2" t="inlineStr"/>
      <c r="C1076" s="2" t="inlineStr"/>
      <c r="D1076" s="2" t="inlineStr"/>
      <c r="E1076" s="2" t="inlineStr"/>
      <c r="F1076" s="24" t="inlineStr">
        <is>
          <r>
            <t xml:space="preserve">VALOR:</t>
          </r>
        </is>
      </c>
      <c r="G1076" s="24" t="inlineStr"/>
      <c r="H1076" s="25" t="n">
        <f>ROUND(SUM(H1071,H1075),2)</f>
        <v>20.22</v>
      </c>
    </row>
    <row r="1077" customHeight="1" ht="10">
      <c r="A1077" s="2" t="inlineStr"/>
      <c r="B1077" s="2" t="inlineStr"/>
      <c r="C1077" s="2" t="inlineStr"/>
      <c r="D1077" s="2" t="inlineStr"/>
      <c r="E1077" s="2" t="inlineStr"/>
      <c r="F1077" s="14" t="inlineStr"/>
      <c r="G1077" s="14" t="inlineStr"/>
      <c r="H1077" s="14" t="inlineStr"/>
    </row>
    <row r="1078" customHeight="1" ht="20">
      <c r="A1078" s="15" t="inlineStr">
        <is>
          <r>
            <t xml:space="preserve">13.1.7. 103966 BUCHA DE REDUÇÃO, LONGA, PVC, SOLDÁVEL, DN 50 X 25 MM, INSTALADO EM PRUMADA DE ÁGUA - FORNECIMENTO E INSTALAÇÃO. AF_06/2022 (UN)</t>
          </r>
        </is>
      </c>
      <c r="B1078" s="15" t="inlineStr"/>
      <c r="C1078" s="15" t="inlineStr"/>
      <c r="D1078" s="15" t="inlineStr"/>
      <c r="E1078" s="15" t="inlineStr"/>
      <c r="F1078" s="15" t="inlineStr"/>
      <c r="G1078" s="15" t="inlineStr"/>
      <c r="H1078" s="15" t="inlineStr"/>
    </row>
    <row r="1079" customHeight="1" ht="15">
      <c r="A1079" s="16" t="inlineStr">
        <is>
          <r>
            <t xml:space="preserve">Material</t>
          </r>
        </is>
      </c>
      <c r="B1079" s="16" t="inlineStr"/>
      <c r="C1079" s="17" t="inlineStr">
        <is>
          <r>
            <t xml:space="preserve">FONTE</t>
          </r>
        </is>
      </c>
      <c r="D1079" s="17" t="inlineStr"/>
      <c r="E1079" s="17" t="inlineStr">
        <is>
          <r>
            <t xml:space="preserve">UNID</t>
          </r>
        </is>
      </c>
      <c r="F1079" s="17" t="inlineStr">
        <is>
          <r>
            <t xml:space="preserve">COEFICIENTE</t>
          </r>
        </is>
      </c>
      <c r="G1079" s="17" t="inlineStr">
        <is>
          <r>
            <t xml:space="preserve">PREÇO UNITÁRIO</t>
          </r>
        </is>
      </c>
      <c r="H1079" s="17" t="inlineStr">
        <is>
          <r>
            <t xml:space="preserve">TOTAL</t>
          </r>
        </is>
      </c>
    </row>
    <row r="1080" customHeight="1" ht="15">
      <c r="A1080" s="18" t="inlineStr">
        <is>
          <r>
            <t xml:space="preserve">00000122</t>
          </r>
        </is>
      </c>
      <c r="B1080" s="19" t="inlineStr">
        <is>
          <r>
            <t xml:space="preserve">ADESIVO PLASTICO PARA PVC, FRASCO COM *850* GR</t>
          </r>
        </is>
      </c>
      <c r="C1080" s="18" t="inlineStr">
        <is>
          <r>
            <t xml:space="preserve">SINAPI</t>
          </r>
        </is>
      </c>
      <c r="D1080" s="18" t="inlineStr"/>
      <c r="E1080" s="18" t="inlineStr">
        <is>
          <r>
            <t xml:space="preserve">UN</t>
          </r>
        </is>
      </c>
      <c r="F1080" s="26" t="n">
        <v>0.0118</v>
      </c>
      <c r="G1080" s="21" t="n">
        <v>60.78</v>
      </c>
      <c r="H1080" s="21" t="n">
        <f>TRUNC(TRUNC(F1080,8)*G1080,2)</f>
        <v>0.71</v>
      </c>
    </row>
    <row r="1081" customHeight="1" ht="21">
      <c r="A1081" s="18" t="inlineStr">
        <is>
          <r>
            <t xml:space="preserve">00000813</t>
          </r>
        </is>
      </c>
      <c r="B1081" s="19" t="inlineStr">
        <is>
          <r>
            <t xml:space="preserve">BUCHA DE REDUCAO DE PVC, SOLDAVEL, LONGA, COM 50 X 25 MM, PARA AGUA FRIA PREDIAL</t>
          </r>
        </is>
      </c>
      <c r="C1081" s="18" t="inlineStr">
        <is>
          <r>
            <t xml:space="preserve">SINAPI</t>
          </r>
        </is>
      </c>
      <c r="D1081" s="18" t="inlineStr"/>
      <c r="E1081" s="18" t="inlineStr">
        <is>
          <r>
            <t xml:space="preserve">UN</t>
          </r>
        </is>
      </c>
      <c r="F1081" s="26" t="n">
        <v>1.0</v>
      </c>
      <c r="G1081" s="21" t="n">
        <v>4.99</v>
      </c>
      <c r="H1081" s="21" t="n">
        <f>TRUNC(TRUNC(F1081,8)*G1081,2)</f>
        <v>4.99</v>
      </c>
    </row>
    <row r="1082" customHeight="1" ht="15">
      <c r="A1082" s="18" t="inlineStr">
        <is>
          <r>
            <t xml:space="preserve">00038383</t>
          </r>
        </is>
      </c>
      <c r="B1082" s="19" t="inlineStr">
        <is>
          <r>
            <t xml:space="preserve">LIXA D'AGUA EM FOLHA, COR PRETA, GRAO 100</t>
          </r>
        </is>
      </c>
      <c r="C1082" s="18" t="inlineStr">
        <is>
          <r>
            <t xml:space="preserve">SINAPI</t>
          </r>
        </is>
      </c>
      <c r="D1082" s="18" t="inlineStr"/>
      <c r="E1082" s="18" t="inlineStr">
        <is>
          <r>
            <t xml:space="preserve">UN</t>
          </r>
        </is>
      </c>
      <c r="F1082" s="26" t="n">
        <v>0.0149</v>
      </c>
      <c r="G1082" s="21" t="n">
        <v>2.38</v>
      </c>
      <c r="H1082" s="21" t="n">
        <f>TRUNC(TRUNC(F1082,8)*G1082,2)</f>
        <v>0.03</v>
      </c>
    </row>
    <row r="1083" customHeight="1" ht="21">
      <c r="A1083" s="18" t="inlineStr">
        <is>
          <r>
            <t xml:space="preserve">00020083</t>
          </r>
        </is>
      </c>
      <c r="B1083" s="19" t="inlineStr">
        <is>
          <r>
            <t xml:space="preserve">SOLUCAO PREPARADORA / LIMPADORA PARA PVC, FRASCO COM 1000 CM3</t>
          </r>
        </is>
      </c>
      <c r="C1083" s="18" t="inlineStr">
        <is>
          <r>
            <t xml:space="preserve">SINAPI</t>
          </r>
        </is>
      </c>
      <c r="D1083" s="18" t="inlineStr"/>
      <c r="E1083" s="18" t="inlineStr">
        <is>
          <r>
            <t xml:space="preserve">UN</t>
          </r>
        </is>
      </c>
      <c r="F1083" s="26" t="n">
        <v>0.015</v>
      </c>
      <c r="G1083" s="21" t="n">
        <v>68.86</v>
      </c>
      <c r="H1083" s="21" t="n">
        <f>TRUNC(TRUNC(F1083,8)*G1083,2)</f>
        <v>1.03</v>
      </c>
    </row>
    <row r="1084" customHeight="1" ht="15">
      <c r="A1084" s="2" t="inlineStr"/>
      <c r="B1084" s="2" t="inlineStr"/>
      <c r="C1084" s="2" t="inlineStr"/>
      <c r="D1084" s="2" t="inlineStr"/>
      <c r="E1084" s="2" t="inlineStr"/>
      <c r="F1084" s="22" t="inlineStr">
        <is>
          <r>
            <t xml:space="preserve">TOTAL Material:</t>
          </r>
        </is>
      </c>
      <c r="G1084" s="22" t="inlineStr"/>
      <c r="H1084" s="23" t="n">
        <f>SUM(H1080:H1083)</f>
        <v>6.76</v>
      </c>
    </row>
    <row r="1085" customHeight="1" ht="15">
      <c r="A1085" s="16" t="inlineStr">
        <is>
          <r>
            <t xml:space="preserve">Mão de Obra com Encargos Complementares</t>
          </r>
        </is>
      </c>
      <c r="B1085" s="16" t="inlineStr"/>
      <c r="C1085" s="17" t="inlineStr">
        <is>
          <r>
            <t xml:space="preserve">FONTE</t>
          </r>
        </is>
      </c>
      <c r="D1085" s="17" t="inlineStr"/>
      <c r="E1085" s="17" t="inlineStr">
        <is>
          <r>
            <t xml:space="preserve">UNID</t>
          </r>
        </is>
      </c>
      <c r="F1085" s="17" t="inlineStr">
        <is>
          <r>
            <t xml:space="preserve">COEFICIENTE</t>
          </r>
        </is>
      </c>
      <c r="G1085" s="17" t="inlineStr">
        <is>
          <r>
            <t xml:space="preserve">PREÇO UNITÁRIO</t>
          </r>
        </is>
      </c>
      <c r="H1085" s="17" t="inlineStr">
        <is>
          <r>
            <t xml:space="preserve">TOTAL</t>
          </r>
        </is>
      </c>
    </row>
    <row r="1086" customHeight="1" ht="21">
      <c r="A1086" s="18" t="inlineStr">
        <is>
          <r>
            <t xml:space="preserve">88248</t>
          </r>
        </is>
      </c>
      <c r="B1086" s="19" t="inlineStr">
        <is>
          <r>
            <t xml:space="preserve">AUXILIAR DE ENCANADOR OU BOMBEIRO HIDRÁULICO COM ENCARGOS COMPLEMENTARES</t>
          </r>
        </is>
      </c>
      <c r="C1086" s="18" t="inlineStr">
        <is>
          <r>
            <t xml:space="preserve">SINAPI</t>
          </r>
        </is>
      </c>
      <c r="D1086" s="18" t="inlineStr"/>
      <c r="E1086" s="18" t="inlineStr">
        <is>
          <r>
            <t xml:space="preserve">H</t>
          </r>
        </is>
      </c>
      <c r="F1086" s="26" t="n">
        <v>0.0659</v>
      </c>
      <c r="G1086" s="21" t="n">
        <v>31.28</v>
      </c>
      <c r="H1086" s="21" t="n">
        <f>TRUNC(TRUNC(F1086,8)*G1086,2)</f>
        <v>2.06</v>
      </c>
    </row>
    <row r="1087" customHeight="1" ht="21">
      <c r="A1087" s="18" t="inlineStr">
        <is>
          <r>
            <t xml:space="preserve">88267</t>
          </r>
        </is>
      </c>
      <c r="B1087" s="19" t="inlineStr">
        <is>
          <r>
            <t xml:space="preserve">ENCANADOR OU BOMBEIRO HIDRÁULICO COM ENCARGOS COMPLEMENTARES</t>
          </r>
        </is>
      </c>
      <c r="C1087" s="18" t="inlineStr">
        <is>
          <r>
            <t xml:space="preserve">SINAPI</t>
          </r>
        </is>
      </c>
      <c r="D1087" s="18" t="inlineStr"/>
      <c r="E1087" s="18" t="inlineStr">
        <is>
          <r>
            <t xml:space="preserve">H</t>
          </r>
        </is>
      </c>
      <c r="F1087" s="26" t="n">
        <v>0.0659</v>
      </c>
      <c r="G1087" s="21" t="n">
        <v>38.17</v>
      </c>
      <c r="H1087" s="21" t="n">
        <f>TRUNC(TRUNC(F1087,8)*G1087,2)</f>
        <v>2.51</v>
      </c>
    </row>
    <row r="1088" customHeight="1" ht="18">
      <c r="A1088" s="2" t="inlineStr"/>
      <c r="B1088" s="2" t="inlineStr"/>
      <c r="C1088" s="2" t="inlineStr"/>
      <c r="D1088" s="2" t="inlineStr"/>
      <c r="E1088" s="2" t="inlineStr"/>
      <c r="F1088" s="22" t="inlineStr">
        <is>
          <r>
            <t xml:space="preserve">TOTAL Mão de Obra com Encargos Complementares:</t>
          </r>
        </is>
      </c>
      <c r="G1088" s="22" t="inlineStr"/>
      <c r="H1088" s="23" t="n">
        <f>SUM(H1086:H1087)</f>
        <v>4.57</v>
      </c>
    </row>
    <row r="1089" customHeight="1" ht="15">
      <c r="A1089" s="2" t="inlineStr"/>
      <c r="B1089" s="2" t="inlineStr"/>
      <c r="C1089" s="2" t="inlineStr"/>
      <c r="D1089" s="2" t="inlineStr"/>
      <c r="E1089" s="2" t="inlineStr"/>
      <c r="F1089" s="24" t="inlineStr">
        <is>
          <r>
            <t xml:space="preserve">VALOR:</t>
          </r>
        </is>
      </c>
      <c r="G1089" s="24" t="inlineStr"/>
      <c r="H1089" s="25" t="n">
        <f>ROUND(SUM(H1084,H1088),2)</f>
        <v>11.33</v>
      </c>
    </row>
    <row r="1090" customHeight="1" ht="10">
      <c r="A1090" s="2" t="inlineStr"/>
      <c r="B1090" s="2" t="inlineStr"/>
      <c r="C1090" s="2" t="inlineStr"/>
      <c r="D1090" s="2" t="inlineStr"/>
      <c r="E1090" s="2" t="inlineStr"/>
      <c r="F1090" s="14" t="inlineStr"/>
      <c r="G1090" s="14" t="inlineStr"/>
      <c r="H1090" s="14" t="inlineStr"/>
    </row>
    <row r="1091" customHeight="1" ht="20">
      <c r="A1091" s="15" t="inlineStr">
        <is>
          <r>
            <t xml:space="preserve">13.1.8. 89395 TE, PVC, SOLDÁVEL, DN 25MM, INSTALADO EM RAMAL OU SUB-RAMAL DE ÁGUA - FORNECIMENTO E INSTALAÇÃO. AF_06/2022 (UN)</t>
          </r>
        </is>
      </c>
      <c r="B1091" s="15" t="inlineStr"/>
      <c r="C1091" s="15" t="inlineStr"/>
      <c r="D1091" s="15" t="inlineStr"/>
      <c r="E1091" s="15" t="inlineStr"/>
      <c r="F1091" s="15" t="inlineStr"/>
      <c r="G1091" s="15" t="inlineStr"/>
      <c r="H1091" s="15" t="inlineStr"/>
    </row>
    <row r="1092" customHeight="1" ht="15">
      <c r="A1092" s="16" t="inlineStr">
        <is>
          <r>
            <t xml:space="preserve">Material</t>
          </r>
        </is>
      </c>
      <c r="B1092" s="16" t="inlineStr"/>
      <c r="C1092" s="17" t="inlineStr">
        <is>
          <r>
            <t xml:space="preserve">FONTE</t>
          </r>
        </is>
      </c>
      <c r="D1092" s="17" t="inlineStr"/>
      <c r="E1092" s="17" t="inlineStr">
        <is>
          <r>
            <t xml:space="preserve">UNID</t>
          </r>
        </is>
      </c>
      <c r="F1092" s="17" t="inlineStr">
        <is>
          <r>
            <t xml:space="preserve">COEFICIENTE</t>
          </r>
        </is>
      </c>
      <c r="G1092" s="17" t="inlineStr">
        <is>
          <r>
            <t xml:space="preserve">PREÇO UNITÁRIO</t>
          </r>
        </is>
      </c>
      <c r="H1092" s="17" t="inlineStr">
        <is>
          <r>
            <t xml:space="preserve">TOTAL</t>
          </r>
        </is>
      </c>
    </row>
    <row r="1093" customHeight="1" ht="15">
      <c r="A1093" s="18" t="inlineStr">
        <is>
          <r>
            <t xml:space="preserve">00000122</t>
          </r>
        </is>
      </c>
      <c r="B1093" s="19" t="inlineStr">
        <is>
          <r>
            <t xml:space="preserve">ADESIVO PLASTICO PARA PVC, FRASCO COM *850* GR</t>
          </r>
        </is>
      </c>
      <c r="C1093" s="18" t="inlineStr">
        <is>
          <r>
            <t xml:space="preserve">SINAPI</t>
          </r>
        </is>
      </c>
      <c r="D1093" s="18" t="inlineStr"/>
      <c r="E1093" s="18" t="inlineStr">
        <is>
          <r>
            <t xml:space="preserve">UN</t>
          </r>
        </is>
      </c>
      <c r="F1093" s="26" t="n">
        <v>0.0106</v>
      </c>
      <c r="G1093" s="21" t="n">
        <v>60.78</v>
      </c>
      <c r="H1093" s="21" t="n">
        <f>TRUNC(TRUNC(F1093,8)*G1093,2)</f>
        <v>0.64</v>
      </c>
    </row>
    <row r="1094" customHeight="1" ht="15">
      <c r="A1094" s="18" t="inlineStr">
        <is>
          <r>
            <t xml:space="preserve">00038383</t>
          </r>
        </is>
      </c>
      <c r="B1094" s="19" t="inlineStr">
        <is>
          <r>
            <t xml:space="preserve">LIXA D'AGUA EM FOLHA, COR PRETA, GRAO 100</t>
          </r>
        </is>
      </c>
      <c r="C1094" s="18" t="inlineStr">
        <is>
          <r>
            <t xml:space="preserve">SINAPI</t>
          </r>
        </is>
      </c>
      <c r="D1094" s="18" t="inlineStr"/>
      <c r="E1094" s="18" t="inlineStr">
        <is>
          <r>
            <t xml:space="preserve">UN</t>
          </r>
        </is>
      </c>
      <c r="F1094" s="26" t="n">
        <v>0.0507</v>
      </c>
      <c r="G1094" s="21" t="n">
        <v>2.38</v>
      </c>
      <c r="H1094" s="21" t="n">
        <f>TRUNC(TRUNC(F1094,8)*G1094,2)</f>
        <v>0.12</v>
      </c>
    </row>
    <row r="1095" customHeight="1" ht="21">
      <c r="A1095" s="18" t="inlineStr">
        <is>
          <r>
            <t xml:space="preserve">00020083</t>
          </r>
        </is>
      </c>
      <c r="B1095" s="19" t="inlineStr">
        <is>
          <r>
            <t xml:space="preserve">SOLUCAO PREPARADORA / LIMPADORA PARA PVC, FRASCO COM 1000 CM3</t>
          </r>
        </is>
      </c>
      <c r="C1095" s="18" t="inlineStr">
        <is>
          <r>
            <t xml:space="preserve">SINAPI</t>
          </r>
        </is>
      </c>
      <c r="D1095" s="18" t="inlineStr"/>
      <c r="E1095" s="18" t="inlineStr">
        <is>
          <r>
            <t xml:space="preserve">UN</t>
          </r>
        </is>
      </c>
      <c r="F1095" s="26" t="n">
        <v>0.012</v>
      </c>
      <c r="G1095" s="21" t="n">
        <v>68.86</v>
      </c>
      <c r="H1095" s="21" t="n">
        <f>TRUNC(TRUNC(F1095,8)*G1095,2)</f>
        <v>0.82</v>
      </c>
    </row>
    <row r="1096" customHeight="1" ht="21">
      <c r="A1096" s="18" t="inlineStr">
        <is>
          <r>
            <t xml:space="preserve">00007139</t>
          </r>
        </is>
      </c>
      <c r="B1096" s="19" t="inlineStr">
        <is>
          <r>
            <t xml:space="preserve">TE SOLDAVEL, PVC, 90 GRAUS, 25 MM, PARA AGUA FRIA PREDIAL (NBR 5648)</t>
          </r>
        </is>
      </c>
      <c r="C1096" s="18" t="inlineStr">
        <is>
          <r>
            <t xml:space="preserve">SINAPI</t>
          </r>
        </is>
      </c>
      <c r="D1096" s="18" t="inlineStr"/>
      <c r="E1096" s="18" t="inlineStr">
        <is>
          <r>
            <t xml:space="preserve">UN</t>
          </r>
        </is>
      </c>
      <c r="F1096" s="26" t="n">
        <v>1.0</v>
      </c>
      <c r="G1096" s="21" t="n">
        <v>1.42</v>
      </c>
      <c r="H1096" s="21" t="n">
        <f>TRUNC(TRUNC(F1096,8)*G1096,2)</f>
        <v>1.42</v>
      </c>
    </row>
    <row r="1097" customHeight="1" ht="15">
      <c r="A1097" s="2" t="inlineStr"/>
      <c r="B1097" s="2" t="inlineStr"/>
      <c r="C1097" s="2" t="inlineStr"/>
      <c r="D1097" s="2" t="inlineStr"/>
      <c r="E1097" s="2" t="inlineStr"/>
      <c r="F1097" s="22" t="inlineStr">
        <is>
          <r>
            <t xml:space="preserve">TOTAL Material:</t>
          </r>
        </is>
      </c>
      <c r="G1097" s="22" t="inlineStr"/>
      <c r="H1097" s="23" t="n">
        <f>SUM(H1093:H1096)</f>
        <v>3.0</v>
      </c>
    </row>
    <row r="1098" customHeight="1" ht="15">
      <c r="A1098" s="16" t="inlineStr">
        <is>
          <r>
            <t xml:space="preserve">Mão de Obra com Encargos Complementares</t>
          </r>
        </is>
      </c>
      <c r="B1098" s="16" t="inlineStr"/>
      <c r="C1098" s="17" t="inlineStr">
        <is>
          <r>
            <t xml:space="preserve">FONTE</t>
          </r>
        </is>
      </c>
      <c r="D1098" s="17" t="inlineStr"/>
      <c r="E1098" s="17" t="inlineStr">
        <is>
          <r>
            <t xml:space="preserve">UNID</t>
          </r>
        </is>
      </c>
      <c r="F1098" s="17" t="inlineStr">
        <is>
          <r>
            <t xml:space="preserve">COEFICIENTE</t>
          </r>
        </is>
      </c>
      <c r="G1098" s="17" t="inlineStr">
        <is>
          <r>
            <t xml:space="preserve">PREÇO UNITÁRIO</t>
          </r>
        </is>
      </c>
      <c r="H1098" s="17" t="inlineStr">
        <is>
          <r>
            <t xml:space="preserve">TOTAL</t>
          </r>
        </is>
      </c>
    </row>
    <row r="1099" customHeight="1" ht="21">
      <c r="A1099" s="18" t="inlineStr">
        <is>
          <r>
            <t xml:space="preserve">88248</t>
          </r>
        </is>
      </c>
      <c r="B1099" s="19" t="inlineStr">
        <is>
          <r>
            <t xml:space="preserve">AUXILIAR DE ENCANADOR OU BOMBEIRO HIDRÁULICO COM ENCARGOS COMPLEMENTARES</t>
          </r>
        </is>
      </c>
      <c r="C1099" s="18" t="inlineStr">
        <is>
          <r>
            <t xml:space="preserve">SINAPI</t>
          </r>
        </is>
      </c>
      <c r="D1099" s="18" t="inlineStr"/>
      <c r="E1099" s="18" t="inlineStr">
        <is>
          <r>
            <t xml:space="preserve">H</t>
          </r>
        </is>
      </c>
      <c r="F1099" s="26" t="n">
        <v>0.2026</v>
      </c>
      <c r="G1099" s="21" t="n">
        <v>31.28</v>
      </c>
      <c r="H1099" s="21" t="n">
        <f>TRUNC(TRUNC(F1099,8)*G1099,2)</f>
        <v>6.33</v>
      </c>
    </row>
    <row r="1100" customHeight="1" ht="21">
      <c r="A1100" s="18" t="inlineStr">
        <is>
          <r>
            <t xml:space="preserve">88267</t>
          </r>
        </is>
      </c>
      <c r="B1100" s="19" t="inlineStr">
        <is>
          <r>
            <t xml:space="preserve">ENCANADOR OU BOMBEIRO HIDRÁULICO COM ENCARGOS COMPLEMENTARES</t>
          </r>
        </is>
      </c>
      <c r="C1100" s="18" t="inlineStr">
        <is>
          <r>
            <t xml:space="preserve">SINAPI</t>
          </r>
        </is>
      </c>
      <c r="D1100" s="18" t="inlineStr"/>
      <c r="E1100" s="18" t="inlineStr">
        <is>
          <r>
            <t xml:space="preserve">H</t>
          </r>
        </is>
      </c>
      <c r="F1100" s="26" t="n">
        <v>0.2026</v>
      </c>
      <c r="G1100" s="21" t="n">
        <v>38.17</v>
      </c>
      <c r="H1100" s="21" t="n">
        <f>TRUNC(TRUNC(F1100,8)*G1100,2)</f>
        <v>7.73</v>
      </c>
    </row>
    <row r="1101" customHeight="1" ht="18">
      <c r="A1101" s="2" t="inlineStr"/>
      <c r="B1101" s="2" t="inlineStr"/>
      <c r="C1101" s="2" t="inlineStr"/>
      <c r="D1101" s="2" t="inlineStr"/>
      <c r="E1101" s="2" t="inlineStr"/>
      <c r="F1101" s="22" t="inlineStr">
        <is>
          <r>
            <t xml:space="preserve">TOTAL Mão de Obra com Encargos Complementares:</t>
          </r>
        </is>
      </c>
      <c r="G1101" s="22" t="inlineStr"/>
      <c r="H1101" s="23" t="n">
        <f>SUM(H1099:H1100)</f>
        <v>14.06</v>
      </c>
    </row>
    <row r="1102" customHeight="1" ht="15">
      <c r="A1102" s="2" t="inlineStr"/>
      <c r="B1102" s="2" t="inlineStr"/>
      <c r="C1102" s="2" t="inlineStr"/>
      <c r="D1102" s="2" t="inlineStr"/>
      <c r="E1102" s="2" t="inlineStr"/>
      <c r="F1102" s="24" t="inlineStr">
        <is>
          <r>
            <t xml:space="preserve">VALOR:</t>
          </r>
        </is>
      </c>
      <c r="G1102" s="24" t="inlineStr"/>
      <c r="H1102" s="25" t="n">
        <f>ROUND(SUM(H1097,H1101),2)</f>
        <v>17.06</v>
      </c>
    </row>
    <row r="1103" customHeight="1" ht="10">
      <c r="A1103" s="2" t="inlineStr"/>
      <c r="B1103" s="2" t="inlineStr"/>
      <c r="C1103" s="2" t="inlineStr"/>
      <c r="D1103" s="2" t="inlineStr"/>
      <c r="E1103" s="2" t="inlineStr"/>
      <c r="F1103" s="14" t="inlineStr"/>
      <c r="G1103" s="14" t="inlineStr"/>
      <c r="H1103" s="14" t="inlineStr"/>
    </row>
    <row r="1104" customHeight="1" ht="20">
      <c r="A1104" s="15" t="inlineStr">
        <is>
          <r>
            <t xml:space="preserve">13.1.9. 89625 TE, PVC, SOLDÁVEL, DN 50MM, INSTALADO EM PRUMADA DE ÁGUA - FORNECIMENTO E INSTALAÇÃO. AF_06/2022 (UN)</t>
          </r>
        </is>
      </c>
      <c r="B1104" s="15" t="inlineStr"/>
      <c r="C1104" s="15" t="inlineStr"/>
      <c r="D1104" s="15" t="inlineStr"/>
      <c r="E1104" s="15" t="inlineStr"/>
      <c r="F1104" s="15" t="inlineStr"/>
      <c r="G1104" s="15" t="inlineStr"/>
      <c r="H1104" s="15" t="inlineStr"/>
    </row>
    <row r="1105" customHeight="1" ht="15">
      <c r="A1105" s="16" t="inlineStr">
        <is>
          <r>
            <t xml:space="preserve">Material</t>
          </r>
        </is>
      </c>
      <c r="B1105" s="16" t="inlineStr"/>
      <c r="C1105" s="17" t="inlineStr">
        <is>
          <r>
            <t xml:space="preserve">FONTE</t>
          </r>
        </is>
      </c>
      <c r="D1105" s="17" t="inlineStr"/>
      <c r="E1105" s="17" t="inlineStr">
        <is>
          <r>
            <t xml:space="preserve">UNID</t>
          </r>
        </is>
      </c>
      <c r="F1105" s="17" t="inlineStr">
        <is>
          <r>
            <t xml:space="preserve">COEFICIENTE</t>
          </r>
        </is>
      </c>
      <c r="G1105" s="17" t="inlineStr">
        <is>
          <r>
            <t xml:space="preserve">PREÇO UNITÁRIO</t>
          </r>
        </is>
      </c>
      <c r="H1105" s="17" t="inlineStr">
        <is>
          <r>
            <t xml:space="preserve">TOTAL</t>
          </r>
        </is>
      </c>
    </row>
    <row r="1106" customHeight="1" ht="15">
      <c r="A1106" s="18" t="inlineStr">
        <is>
          <r>
            <t xml:space="preserve">00000122</t>
          </r>
        </is>
      </c>
      <c r="B1106" s="19" t="inlineStr">
        <is>
          <r>
            <t xml:space="preserve">ADESIVO PLASTICO PARA PVC, FRASCO COM *850* GR</t>
          </r>
        </is>
      </c>
      <c r="C1106" s="18" t="inlineStr">
        <is>
          <r>
            <t xml:space="preserve">SINAPI</t>
          </r>
        </is>
      </c>
      <c r="D1106" s="18" t="inlineStr"/>
      <c r="E1106" s="18" t="inlineStr">
        <is>
          <r>
            <t xml:space="preserve">UN</t>
          </r>
        </is>
      </c>
      <c r="F1106" s="26" t="n">
        <v>0.0247</v>
      </c>
      <c r="G1106" s="21" t="n">
        <v>60.78</v>
      </c>
      <c r="H1106" s="21" t="n">
        <f>TRUNC(TRUNC(F1106,8)*G1106,2)</f>
        <v>1.5</v>
      </c>
    </row>
    <row r="1107" customHeight="1" ht="15">
      <c r="A1107" s="18" t="inlineStr">
        <is>
          <r>
            <t xml:space="preserve">00038383</t>
          </r>
        </is>
      </c>
      <c r="B1107" s="19" t="inlineStr">
        <is>
          <r>
            <t xml:space="preserve">LIXA D'AGUA EM FOLHA, COR PRETA, GRAO 100</t>
          </r>
        </is>
      </c>
      <c r="C1107" s="18" t="inlineStr">
        <is>
          <r>
            <t xml:space="preserve">SINAPI</t>
          </r>
        </is>
      </c>
      <c r="D1107" s="18" t="inlineStr"/>
      <c r="E1107" s="18" t="inlineStr">
        <is>
          <r>
            <t xml:space="preserve">UN</t>
          </r>
        </is>
      </c>
      <c r="F1107" s="26" t="n">
        <v>0.0285</v>
      </c>
      <c r="G1107" s="21" t="n">
        <v>2.38</v>
      </c>
      <c r="H1107" s="21" t="n">
        <f>TRUNC(TRUNC(F1107,8)*G1107,2)</f>
        <v>0.06</v>
      </c>
    </row>
    <row r="1108" customHeight="1" ht="21">
      <c r="A1108" s="18" t="inlineStr">
        <is>
          <r>
            <t xml:space="preserve">00020083</t>
          </r>
        </is>
      </c>
      <c r="B1108" s="19" t="inlineStr">
        <is>
          <r>
            <t xml:space="preserve">SOLUCAO PREPARADORA / LIMPADORA PARA PVC, FRASCO COM 1000 CM3</t>
          </r>
        </is>
      </c>
      <c r="C1108" s="18" t="inlineStr">
        <is>
          <r>
            <t xml:space="preserve">SINAPI</t>
          </r>
        </is>
      </c>
      <c r="D1108" s="18" t="inlineStr"/>
      <c r="E1108" s="18" t="inlineStr">
        <is>
          <r>
            <t xml:space="preserve">UN</t>
          </r>
        </is>
      </c>
      <c r="F1108" s="26" t="n">
        <v>0.033</v>
      </c>
      <c r="G1108" s="21" t="n">
        <v>68.86</v>
      </c>
      <c r="H1108" s="21" t="n">
        <f>TRUNC(TRUNC(F1108,8)*G1108,2)</f>
        <v>2.27</v>
      </c>
    </row>
    <row r="1109" customHeight="1" ht="21">
      <c r="A1109" s="18" t="inlineStr">
        <is>
          <r>
            <t xml:space="preserve">00007142</t>
          </r>
        </is>
      </c>
      <c r="B1109" s="19" t="inlineStr">
        <is>
          <r>
            <t xml:space="preserve">TE SOLDAVEL, PVC, 90 GRAUS,50 MM, PARA AGUA FRIA PREDIAL (NBR 5648)</t>
          </r>
        </is>
      </c>
      <c r="C1109" s="18" t="inlineStr">
        <is>
          <r>
            <t xml:space="preserve">SINAPI</t>
          </r>
        </is>
      </c>
      <c r="D1109" s="18" t="inlineStr"/>
      <c r="E1109" s="18" t="inlineStr">
        <is>
          <r>
            <t xml:space="preserve">UN</t>
          </r>
        </is>
      </c>
      <c r="F1109" s="26" t="n">
        <v>1.0</v>
      </c>
      <c r="G1109" s="21" t="n">
        <v>11.35</v>
      </c>
      <c r="H1109" s="21" t="n">
        <f>TRUNC(TRUNC(F1109,8)*G1109,2)</f>
        <v>11.35</v>
      </c>
    </row>
    <row r="1110" customHeight="1" ht="15">
      <c r="A1110" s="2" t="inlineStr"/>
      <c r="B1110" s="2" t="inlineStr"/>
      <c r="C1110" s="2" t="inlineStr"/>
      <c r="D1110" s="2" t="inlineStr"/>
      <c r="E1110" s="2" t="inlineStr"/>
      <c r="F1110" s="22" t="inlineStr">
        <is>
          <r>
            <t xml:space="preserve">TOTAL Material:</t>
          </r>
        </is>
      </c>
      <c r="G1110" s="22" t="inlineStr"/>
      <c r="H1110" s="23" t="n">
        <f>SUM(H1106:H1109)</f>
        <v>15.18</v>
      </c>
    </row>
    <row r="1111" customHeight="1" ht="15">
      <c r="A1111" s="16" t="inlineStr">
        <is>
          <r>
            <t xml:space="preserve">Mão de Obra com Encargos Complementares</t>
          </r>
        </is>
      </c>
      <c r="B1111" s="16" t="inlineStr"/>
      <c r="C1111" s="17" t="inlineStr">
        <is>
          <r>
            <t xml:space="preserve">FONTE</t>
          </r>
        </is>
      </c>
      <c r="D1111" s="17" t="inlineStr"/>
      <c r="E1111" s="17" t="inlineStr">
        <is>
          <r>
            <t xml:space="preserve">UNID</t>
          </r>
        </is>
      </c>
      <c r="F1111" s="17" t="inlineStr">
        <is>
          <r>
            <t xml:space="preserve">COEFICIENTE</t>
          </r>
        </is>
      </c>
      <c r="G1111" s="17" t="inlineStr">
        <is>
          <r>
            <t xml:space="preserve">PREÇO UNITÁRIO</t>
          </r>
        </is>
      </c>
      <c r="H1111" s="17" t="inlineStr">
        <is>
          <r>
            <t xml:space="preserve">TOTAL</t>
          </r>
        </is>
      </c>
    </row>
    <row r="1112" customHeight="1" ht="21">
      <c r="A1112" s="18" t="inlineStr">
        <is>
          <r>
            <t xml:space="preserve">88248</t>
          </r>
        </is>
      </c>
      <c r="B1112" s="19" t="inlineStr">
        <is>
          <r>
            <t xml:space="preserve">AUXILIAR DE ENCANADOR OU BOMBEIRO HIDRÁULICO COM ENCARGOS COMPLEMENTARES</t>
          </r>
        </is>
      </c>
      <c r="C1112" s="18" t="inlineStr">
        <is>
          <r>
            <t xml:space="preserve">SINAPI</t>
          </r>
        </is>
      </c>
      <c r="D1112" s="18" t="inlineStr"/>
      <c r="E1112" s="18" t="inlineStr">
        <is>
          <r>
            <t xml:space="preserve">H</t>
          </r>
        </is>
      </c>
      <c r="F1112" s="26" t="n">
        <v>0.1694</v>
      </c>
      <c r="G1112" s="21" t="n">
        <v>31.28</v>
      </c>
      <c r="H1112" s="21" t="n">
        <f>TRUNC(TRUNC(F1112,8)*G1112,2)</f>
        <v>5.29</v>
      </c>
    </row>
    <row r="1113" customHeight="1" ht="21">
      <c r="A1113" s="18" t="inlineStr">
        <is>
          <r>
            <t xml:space="preserve">88267</t>
          </r>
        </is>
      </c>
      <c r="B1113" s="19" t="inlineStr">
        <is>
          <r>
            <t xml:space="preserve">ENCANADOR OU BOMBEIRO HIDRÁULICO COM ENCARGOS COMPLEMENTARES</t>
          </r>
        </is>
      </c>
      <c r="C1113" s="18" t="inlineStr">
        <is>
          <r>
            <t xml:space="preserve">SINAPI</t>
          </r>
        </is>
      </c>
      <c r="D1113" s="18" t="inlineStr"/>
      <c r="E1113" s="18" t="inlineStr">
        <is>
          <r>
            <t xml:space="preserve">H</t>
          </r>
        </is>
      </c>
      <c r="F1113" s="26" t="n">
        <v>0.1694</v>
      </c>
      <c r="G1113" s="21" t="n">
        <v>38.17</v>
      </c>
      <c r="H1113" s="21" t="n">
        <f>TRUNC(TRUNC(F1113,8)*G1113,2)</f>
        <v>6.46</v>
      </c>
    </row>
    <row r="1114" customHeight="1" ht="18">
      <c r="A1114" s="2" t="inlineStr"/>
      <c r="B1114" s="2" t="inlineStr"/>
      <c r="C1114" s="2" t="inlineStr"/>
      <c r="D1114" s="2" t="inlineStr"/>
      <c r="E1114" s="2" t="inlineStr"/>
      <c r="F1114" s="22" t="inlineStr">
        <is>
          <r>
            <t xml:space="preserve">TOTAL Mão de Obra com Encargos Complementares:</t>
          </r>
        </is>
      </c>
      <c r="G1114" s="22" t="inlineStr"/>
      <c r="H1114" s="23" t="n">
        <f>SUM(H1112:H1113)</f>
        <v>11.75</v>
      </c>
    </row>
    <row r="1115" customHeight="1" ht="15">
      <c r="A1115" s="2" t="inlineStr"/>
      <c r="B1115" s="2" t="inlineStr"/>
      <c r="C1115" s="2" t="inlineStr"/>
      <c r="D1115" s="2" t="inlineStr"/>
      <c r="E1115" s="2" t="inlineStr"/>
      <c r="F1115" s="24" t="inlineStr">
        <is>
          <r>
            <t xml:space="preserve">VALOR:</t>
          </r>
        </is>
      </c>
      <c r="G1115" s="24" t="inlineStr"/>
      <c r="H1115" s="25" t="n">
        <f>ROUND(SUM(H1110,H1114),2)</f>
        <v>26.93</v>
      </c>
    </row>
    <row r="1116" customHeight="1" ht="10">
      <c r="A1116" s="2" t="inlineStr"/>
      <c r="B1116" s="2" t="inlineStr"/>
      <c r="C1116" s="2" t="inlineStr"/>
      <c r="D1116" s="2" t="inlineStr"/>
      <c r="E1116" s="2" t="inlineStr"/>
      <c r="F1116" s="14" t="inlineStr"/>
      <c r="G1116" s="14" t="inlineStr"/>
      <c r="H1116" s="14" t="inlineStr"/>
    </row>
    <row r="1117" customHeight="1" ht="20">
      <c r="A1117" s="15" t="inlineStr">
        <is>
          <r>
            <t xml:space="preserve">13.1.10. 94706 ADAPTADOR COM FLANGE E ANEL DE VEDAÇÃO, PVC, SOLDÁVEL, DN 50 MM X 1 1/2", INSTALADO EM RESERVAÇÃO PREDIAL DE ÁGUA - FORNECIMENTO E INSTALAÇÃO. AF_04/2024 (UN)</t>
          </r>
        </is>
      </c>
      <c r="B1117" s="15" t="inlineStr"/>
      <c r="C1117" s="15" t="inlineStr"/>
      <c r="D1117" s="15" t="inlineStr"/>
      <c r="E1117" s="15" t="inlineStr"/>
      <c r="F1117" s="15" t="inlineStr"/>
      <c r="G1117" s="15" t="inlineStr"/>
      <c r="H1117" s="15" t="inlineStr"/>
    </row>
    <row r="1118" customHeight="1" ht="15">
      <c r="A1118" s="16" t="inlineStr">
        <is>
          <r>
            <t xml:space="preserve">Material</t>
          </r>
        </is>
      </c>
      <c r="B1118" s="16" t="inlineStr"/>
      <c r="C1118" s="17" t="inlineStr">
        <is>
          <r>
            <t xml:space="preserve">FONTE</t>
          </r>
        </is>
      </c>
      <c r="D1118" s="17" t="inlineStr"/>
      <c r="E1118" s="17" t="inlineStr">
        <is>
          <r>
            <t xml:space="preserve">UNID</t>
          </r>
        </is>
      </c>
      <c r="F1118" s="17" t="inlineStr">
        <is>
          <r>
            <t xml:space="preserve">COEFICIENTE</t>
          </r>
        </is>
      </c>
      <c r="G1118" s="17" t="inlineStr">
        <is>
          <r>
            <t xml:space="preserve">PREÇO UNITÁRIO</t>
          </r>
        </is>
      </c>
      <c r="H1118" s="17" t="inlineStr">
        <is>
          <r>
            <t xml:space="preserve">TOTAL</t>
          </r>
        </is>
      </c>
    </row>
    <row r="1119" customHeight="1" ht="21">
      <c r="A1119" s="18" t="inlineStr">
        <is>
          <r>
            <t xml:space="preserve">00000099</t>
          </r>
        </is>
      </c>
      <c r="B1119" s="19" t="inlineStr">
        <is>
          <r>
            <t xml:space="preserve">ADAPTADOR PVC SOLDAVEL, COM FLANGE E ANEL DE VEDACAO, 50 MM X 1 1/2", PARA CAIXA D'AGUA</t>
          </r>
        </is>
      </c>
      <c r="C1119" s="18" t="inlineStr">
        <is>
          <r>
            <t xml:space="preserve">SINAPI</t>
          </r>
        </is>
      </c>
      <c r="D1119" s="18" t="inlineStr"/>
      <c r="E1119" s="18" t="inlineStr">
        <is>
          <r>
            <t xml:space="preserve">UN</t>
          </r>
        </is>
      </c>
      <c r="F1119" s="26" t="n">
        <v>1.0</v>
      </c>
      <c r="G1119" s="21" t="n">
        <v>30.88</v>
      </c>
      <c r="H1119" s="21" t="n">
        <f>TRUNC(TRUNC(F1119,8)*G1119,2)</f>
        <v>30.88</v>
      </c>
    </row>
    <row r="1120" customHeight="1" ht="15">
      <c r="A1120" s="18" t="inlineStr">
        <is>
          <r>
            <t xml:space="preserve">00000122</t>
          </r>
        </is>
      </c>
      <c r="B1120" s="19" t="inlineStr">
        <is>
          <r>
            <t xml:space="preserve">ADESIVO PLASTICO PARA PVC, FRASCO COM *850* GR</t>
          </r>
        </is>
      </c>
      <c r="C1120" s="18" t="inlineStr">
        <is>
          <r>
            <t xml:space="preserve">SINAPI</t>
          </r>
        </is>
      </c>
      <c r="D1120" s="18" t="inlineStr"/>
      <c r="E1120" s="18" t="inlineStr">
        <is>
          <r>
            <t xml:space="preserve">UN</t>
          </r>
        </is>
      </c>
      <c r="F1120" s="26" t="n">
        <v>0.0082</v>
      </c>
      <c r="G1120" s="21" t="n">
        <v>60.78</v>
      </c>
      <c r="H1120" s="21" t="n">
        <f>TRUNC(TRUNC(F1120,8)*G1120,2)</f>
        <v>0.49</v>
      </c>
    </row>
    <row r="1121" customHeight="1" ht="15">
      <c r="A1121" s="18" t="inlineStr">
        <is>
          <r>
            <t xml:space="preserve">00038383</t>
          </r>
        </is>
      </c>
      <c r="B1121" s="19" t="inlineStr">
        <is>
          <r>
            <t xml:space="preserve">LIXA D'AGUA EM FOLHA, COR PRETA, GRAO 100</t>
          </r>
        </is>
      </c>
      <c r="C1121" s="18" t="inlineStr">
        <is>
          <r>
            <t xml:space="preserve">SINAPI</t>
          </r>
        </is>
      </c>
      <c r="D1121" s="18" t="inlineStr"/>
      <c r="E1121" s="18" t="inlineStr">
        <is>
          <r>
            <t xml:space="preserve">UN</t>
          </r>
        </is>
      </c>
      <c r="F1121" s="26" t="n">
        <v>0.0078</v>
      </c>
      <c r="G1121" s="21" t="n">
        <v>2.38</v>
      </c>
      <c r="H1121" s="21" t="n">
        <f>TRUNC(TRUNC(F1121,8)*G1121,2)</f>
        <v>0.01</v>
      </c>
    </row>
    <row r="1122" customHeight="1" ht="21">
      <c r="A1122" s="18" t="inlineStr">
        <is>
          <r>
            <t xml:space="preserve">00020083</t>
          </r>
        </is>
      </c>
      <c r="B1122" s="19" t="inlineStr">
        <is>
          <r>
            <t xml:space="preserve">SOLUCAO PREPARADORA / LIMPADORA PARA PVC, FRASCO COM 1000 CM3</t>
          </r>
        </is>
      </c>
      <c r="C1122" s="18" t="inlineStr">
        <is>
          <r>
            <t xml:space="preserve">SINAPI</t>
          </r>
        </is>
      </c>
      <c r="D1122" s="18" t="inlineStr"/>
      <c r="E1122" s="18" t="inlineStr">
        <is>
          <r>
            <t xml:space="preserve">UN</t>
          </r>
        </is>
      </c>
      <c r="F1122" s="26" t="n">
        <v>0.011</v>
      </c>
      <c r="G1122" s="21" t="n">
        <v>68.86</v>
      </c>
      <c r="H1122" s="21" t="n">
        <f>TRUNC(TRUNC(F1122,8)*G1122,2)</f>
        <v>0.75</v>
      </c>
    </row>
    <row r="1123" customHeight="1" ht="15">
      <c r="A1123" s="2" t="inlineStr"/>
      <c r="B1123" s="2" t="inlineStr"/>
      <c r="C1123" s="2" t="inlineStr"/>
      <c r="D1123" s="2" t="inlineStr"/>
      <c r="E1123" s="2" t="inlineStr"/>
      <c r="F1123" s="22" t="inlineStr">
        <is>
          <r>
            <t xml:space="preserve">TOTAL Material:</t>
          </r>
        </is>
      </c>
      <c r="G1123" s="22" t="inlineStr"/>
      <c r="H1123" s="23" t="n">
        <f>SUM(H1119:H1122)</f>
        <v>32.13</v>
      </c>
    </row>
    <row r="1124" customHeight="1" ht="15">
      <c r="A1124" s="16" t="inlineStr">
        <is>
          <r>
            <t xml:space="preserve">Mão de Obra com Encargos Complementares</t>
          </r>
        </is>
      </c>
      <c r="B1124" s="16" t="inlineStr"/>
      <c r="C1124" s="17" t="inlineStr">
        <is>
          <r>
            <t xml:space="preserve">FONTE</t>
          </r>
        </is>
      </c>
      <c r="D1124" s="17" t="inlineStr"/>
      <c r="E1124" s="17" t="inlineStr">
        <is>
          <r>
            <t xml:space="preserve">UNID</t>
          </r>
        </is>
      </c>
      <c r="F1124" s="17" t="inlineStr">
        <is>
          <r>
            <t xml:space="preserve">COEFICIENTE</t>
          </r>
        </is>
      </c>
      <c r="G1124" s="17" t="inlineStr">
        <is>
          <r>
            <t xml:space="preserve">PREÇO UNITÁRIO</t>
          </r>
        </is>
      </c>
      <c r="H1124" s="17" t="inlineStr">
        <is>
          <r>
            <t xml:space="preserve">TOTAL</t>
          </r>
        </is>
      </c>
    </row>
    <row r="1125" customHeight="1" ht="21">
      <c r="A1125" s="18" t="inlineStr">
        <is>
          <r>
            <t xml:space="preserve">88248</t>
          </r>
        </is>
      </c>
      <c r="B1125" s="19" t="inlineStr">
        <is>
          <r>
            <t xml:space="preserve">AUXILIAR DE ENCANADOR OU BOMBEIRO HIDRÁULICO COM ENCARGOS COMPLEMENTARES</t>
          </r>
        </is>
      </c>
      <c r="C1125" s="18" t="inlineStr">
        <is>
          <r>
            <t xml:space="preserve">SINAPI</t>
          </r>
        </is>
      </c>
      <c r="D1125" s="18" t="inlineStr"/>
      <c r="E1125" s="18" t="inlineStr">
        <is>
          <r>
            <t xml:space="preserve">H</t>
          </r>
        </is>
      </c>
      <c r="F1125" s="26" t="n">
        <v>0.1472</v>
      </c>
      <c r="G1125" s="21" t="n">
        <v>31.28</v>
      </c>
      <c r="H1125" s="21" t="n">
        <f>TRUNC(TRUNC(F1125,8)*G1125,2)</f>
        <v>4.6</v>
      </c>
    </row>
    <row r="1126" customHeight="1" ht="21">
      <c r="A1126" s="18" t="inlineStr">
        <is>
          <r>
            <t xml:space="preserve">88267</t>
          </r>
        </is>
      </c>
      <c r="B1126" s="19" t="inlineStr">
        <is>
          <r>
            <t xml:space="preserve">ENCANADOR OU BOMBEIRO HIDRÁULICO COM ENCARGOS COMPLEMENTARES</t>
          </r>
        </is>
      </c>
      <c r="C1126" s="18" t="inlineStr">
        <is>
          <r>
            <t xml:space="preserve">SINAPI</t>
          </r>
        </is>
      </c>
      <c r="D1126" s="18" t="inlineStr"/>
      <c r="E1126" s="18" t="inlineStr">
        <is>
          <r>
            <t xml:space="preserve">H</t>
          </r>
        </is>
      </c>
      <c r="F1126" s="26" t="n">
        <v>0.1472</v>
      </c>
      <c r="G1126" s="21" t="n">
        <v>38.17</v>
      </c>
      <c r="H1126" s="21" t="n">
        <f>TRUNC(TRUNC(F1126,8)*G1126,2)</f>
        <v>5.61</v>
      </c>
    </row>
    <row r="1127" customHeight="1" ht="18">
      <c r="A1127" s="2" t="inlineStr"/>
      <c r="B1127" s="2" t="inlineStr"/>
      <c r="C1127" s="2" t="inlineStr"/>
      <c r="D1127" s="2" t="inlineStr"/>
      <c r="E1127" s="2" t="inlineStr"/>
      <c r="F1127" s="22" t="inlineStr">
        <is>
          <r>
            <t xml:space="preserve">TOTAL Mão de Obra com Encargos Complementares:</t>
          </r>
        </is>
      </c>
      <c r="G1127" s="22" t="inlineStr"/>
      <c r="H1127" s="23" t="n">
        <f>SUM(H1125:H1126)</f>
        <v>10.21</v>
      </c>
    </row>
    <row r="1128" customHeight="1" ht="15">
      <c r="A1128" s="2" t="inlineStr"/>
      <c r="B1128" s="2" t="inlineStr"/>
      <c r="C1128" s="2" t="inlineStr"/>
      <c r="D1128" s="2" t="inlineStr"/>
      <c r="E1128" s="2" t="inlineStr"/>
      <c r="F1128" s="24" t="inlineStr">
        <is>
          <r>
            <t xml:space="preserve">VALOR:</t>
          </r>
        </is>
      </c>
      <c r="G1128" s="24" t="inlineStr"/>
      <c r="H1128" s="25" t="n">
        <f>ROUND(SUM(H1123,H1127),2)</f>
        <v>42.34</v>
      </c>
    </row>
    <row r="1129" customHeight="1" ht="10">
      <c r="A1129" s="2" t="inlineStr"/>
      <c r="B1129" s="2" t="inlineStr"/>
      <c r="C1129" s="2" t="inlineStr"/>
      <c r="D1129" s="2" t="inlineStr"/>
      <c r="E1129" s="2" t="inlineStr"/>
      <c r="F1129" s="14" t="inlineStr"/>
      <c r="G1129" s="14" t="inlineStr"/>
      <c r="H1129" s="14" t="inlineStr"/>
    </row>
    <row r="1130" customHeight="1" ht="20">
      <c r="A1130" s="15" t="inlineStr">
        <is>
          <r>
            <t xml:space="preserve">13.1.11. 89351 REGISTRO DE PRESSÃO BRUTO, LATÃO, ROSCÁVEL, 3/4'' - FORNECIMENTO E INSTALAÇÃO. AF_08/2021 (UN)</t>
          </r>
        </is>
      </c>
      <c r="B1130" s="15" t="inlineStr"/>
      <c r="C1130" s="15" t="inlineStr"/>
      <c r="D1130" s="15" t="inlineStr"/>
      <c r="E1130" s="15" t="inlineStr"/>
      <c r="F1130" s="15" t="inlineStr"/>
      <c r="G1130" s="15" t="inlineStr"/>
      <c r="H1130" s="15" t="inlineStr"/>
    </row>
    <row r="1131" customHeight="1" ht="15">
      <c r="A1131" s="16" t="inlineStr">
        <is>
          <r>
            <t xml:space="preserve">Material</t>
          </r>
        </is>
      </c>
      <c r="B1131" s="16" t="inlineStr"/>
      <c r="C1131" s="17" t="inlineStr">
        <is>
          <r>
            <t xml:space="preserve">FONTE</t>
          </r>
        </is>
      </c>
      <c r="D1131" s="17" t="inlineStr"/>
      <c r="E1131" s="17" t="inlineStr">
        <is>
          <r>
            <t xml:space="preserve">UNID</t>
          </r>
        </is>
      </c>
      <c r="F1131" s="17" t="inlineStr">
        <is>
          <r>
            <t xml:space="preserve">COEFICIENTE</t>
          </r>
        </is>
      </c>
      <c r="G1131" s="17" t="inlineStr">
        <is>
          <r>
            <t xml:space="preserve">PREÇO UNITÁRIO</t>
          </r>
        </is>
      </c>
      <c r="H1131" s="17" t="inlineStr">
        <is>
          <r>
            <t xml:space="preserve">TOTAL</t>
          </r>
        </is>
      </c>
    </row>
    <row r="1132" customHeight="1" ht="21">
      <c r="A1132" s="18" t="inlineStr">
        <is>
          <r>
            <t xml:space="preserve">00003148</t>
          </r>
        </is>
      </c>
      <c r="B1132" s="19" t="inlineStr">
        <is>
          <r>
            <t xml:space="preserve">FITA VEDA ROSCA, EM PTFE, ROLO DE 18 MM X 50 M (L X C)</t>
          </r>
        </is>
      </c>
      <c r="C1132" s="18" t="inlineStr">
        <is>
          <r>
            <t xml:space="preserve">SINAPI</t>
          </r>
        </is>
      </c>
      <c r="D1132" s="18" t="inlineStr"/>
      <c r="E1132" s="18" t="inlineStr">
        <is>
          <r>
            <t xml:space="preserve">UN</t>
          </r>
        </is>
      </c>
      <c r="F1132" s="26" t="n">
        <v>0.0106</v>
      </c>
      <c r="G1132" s="21" t="n">
        <v>10.91</v>
      </c>
      <c r="H1132" s="21" t="n">
        <f>TRUNC(TRUNC(F1132,8)*G1132,2)</f>
        <v>0.11</v>
      </c>
    </row>
    <row r="1133" customHeight="1" ht="21">
      <c r="A1133" s="18" t="inlineStr">
        <is>
          <r>
            <t xml:space="preserve">00011753</t>
          </r>
        </is>
      </c>
      <c r="B1133" s="19" t="inlineStr">
        <is>
          <r>
            <t xml:space="preserve">REGISTRO PRESSAO BRUTO EM LATAO FORJADO, BITOLA 3/4"</t>
          </r>
        </is>
      </c>
      <c r="C1133" s="18" t="inlineStr">
        <is>
          <r>
            <t xml:space="preserve">SINAPI</t>
          </r>
        </is>
      </c>
      <c r="D1133" s="18" t="inlineStr"/>
      <c r="E1133" s="18" t="inlineStr">
        <is>
          <r>
            <t xml:space="preserve">UN</t>
          </r>
        </is>
      </c>
      <c r="F1133" s="26" t="n">
        <v>1.0</v>
      </c>
      <c r="G1133" s="21" t="n">
        <v>21.99</v>
      </c>
      <c r="H1133" s="21" t="n">
        <f>TRUNC(TRUNC(F1133,8)*G1133,2)</f>
        <v>21.99</v>
      </c>
    </row>
    <row r="1134" customHeight="1" ht="15">
      <c r="A1134" s="2" t="inlineStr"/>
      <c r="B1134" s="2" t="inlineStr"/>
      <c r="C1134" s="2" t="inlineStr"/>
      <c r="D1134" s="2" t="inlineStr"/>
      <c r="E1134" s="2" t="inlineStr"/>
      <c r="F1134" s="22" t="inlineStr">
        <is>
          <r>
            <t xml:space="preserve">TOTAL Material:</t>
          </r>
        </is>
      </c>
      <c r="G1134" s="22" t="inlineStr"/>
      <c r="H1134" s="23" t="n">
        <f>SUM(H1132:H1133)</f>
        <v>22.1</v>
      </c>
    </row>
    <row r="1135" customHeight="1" ht="15">
      <c r="A1135" s="16" t="inlineStr">
        <is>
          <r>
            <t xml:space="preserve">Mão de Obra com Encargos Complementares</t>
          </r>
        </is>
      </c>
      <c r="B1135" s="16" t="inlineStr"/>
      <c r="C1135" s="17" t="inlineStr">
        <is>
          <r>
            <t xml:space="preserve">FONTE</t>
          </r>
        </is>
      </c>
      <c r="D1135" s="17" t="inlineStr"/>
      <c r="E1135" s="17" t="inlineStr">
        <is>
          <r>
            <t xml:space="preserve">UNID</t>
          </r>
        </is>
      </c>
      <c r="F1135" s="17" t="inlineStr">
        <is>
          <r>
            <t xml:space="preserve">COEFICIENTE</t>
          </r>
        </is>
      </c>
      <c r="G1135" s="17" t="inlineStr">
        <is>
          <r>
            <t xml:space="preserve">PREÇO UNITÁRIO</t>
          </r>
        </is>
      </c>
      <c r="H1135" s="17" t="inlineStr">
        <is>
          <r>
            <t xml:space="preserve">TOTAL</t>
          </r>
        </is>
      </c>
    </row>
    <row r="1136" customHeight="1" ht="21">
      <c r="A1136" s="18" t="inlineStr">
        <is>
          <r>
            <t xml:space="preserve">88248</t>
          </r>
        </is>
      </c>
      <c r="B1136" s="19" t="inlineStr">
        <is>
          <r>
            <t xml:space="preserve">AUXILIAR DE ENCANADOR OU BOMBEIRO HIDRÁULICO COM ENCARGOS COMPLEMENTARES</t>
          </r>
        </is>
      </c>
      <c r="C1136" s="18" t="inlineStr">
        <is>
          <r>
            <t xml:space="preserve">SINAPI</t>
          </r>
        </is>
      </c>
      <c r="D1136" s="18" t="inlineStr"/>
      <c r="E1136" s="18" t="inlineStr">
        <is>
          <r>
            <t xml:space="preserve">H</t>
          </r>
        </is>
      </c>
      <c r="F1136" s="26" t="n">
        <v>0.1102</v>
      </c>
      <c r="G1136" s="21" t="n">
        <v>31.28</v>
      </c>
      <c r="H1136" s="21" t="n">
        <f>TRUNC(TRUNC(F1136,8)*G1136,2)</f>
        <v>3.44</v>
      </c>
    </row>
    <row r="1137" customHeight="1" ht="21">
      <c r="A1137" s="18" t="inlineStr">
        <is>
          <r>
            <t xml:space="preserve">88267</t>
          </r>
        </is>
      </c>
      <c r="B1137" s="19" t="inlineStr">
        <is>
          <r>
            <t xml:space="preserve">ENCANADOR OU BOMBEIRO HIDRÁULICO COM ENCARGOS COMPLEMENTARES</t>
          </r>
        </is>
      </c>
      <c r="C1137" s="18" t="inlineStr">
        <is>
          <r>
            <t xml:space="preserve">SINAPI</t>
          </r>
        </is>
      </c>
      <c r="D1137" s="18" t="inlineStr"/>
      <c r="E1137" s="18" t="inlineStr">
        <is>
          <r>
            <t xml:space="preserve">H</t>
          </r>
        </is>
      </c>
      <c r="F1137" s="26" t="n">
        <v>0.1102</v>
      </c>
      <c r="G1137" s="21" t="n">
        <v>38.17</v>
      </c>
      <c r="H1137" s="21" t="n">
        <f>TRUNC(TRUNC(F1137,8)*G1137,2)</f>
        <v>4.2</v>
      </c>
    </row>
    <row r="1138" customHeight="1" ht="18">
      <c r="A1138" s="2" t="inlineStr"/>
      <c r="B1138" s="2" t="inlineStr"/>
      <c r="C1138" s="2" t="inlineStr"/>
      <c r="D1138" s="2" t="inlineStr"/>
      <c r="E1138" s="2" t="inlineStr"/>
      <c r="F1138" s="22" t="inlineStr">
        <is>
          <r>
            <t xml:space="preserve">TOTAL Mão de Obra com Encargos Complementares:</t>
          </r>
        </is>
      </c>
      <c r="G1138" s="22" t="inlineStr"/>
      <c r="H1138" s="23" t="n">
        <f>SUM(H1136:H1137)</f>
        <v>7.64</v>
      </c>
    </row>
    <row r="1139" customHeight="1" ht="15">
      <c r="A1139" s="2" t="inlineStr"/>
      <c r="B1139" s="2" t="inlineStr"/>
      <c r="C1139" s="2" t="inlineStr"/>
      <c r="D1139" s="2" t="inlineStr"/>
      <c r="E1139" s="2" t="inlineStr"/>
      <c r="F1139" s="24" t="inlineStr">
        <is>
          <r>
            <t xml:space="preserve">VALOR:</t>
          </r>
        </is>
      </c>
      <c r="G1139" s="24" t="inlineStr"/>
      <c r="H1139" s="25" t="n">
        <f>ROUND(SUM(H1134,H1138),2)</f>
        <v>29.74</v>
      </c>
    </row>
    <row r="1140" customHeight="1" ht="10">
      <c r="A1140" s="2" t="inlineStr"/>
      <c r="B1140" s="2" t="inlineStr"/>
      <c r="C1140" s="2" t="inlineStr"/>
      <c r="D1140" s="2" t="inlineStr"/>
      <c r="E1140" s="2" t="inlineStr"/>
      <c r="F1140" s="14" t="inlineStr"/>
      <c r="G1140" s="14" t="inlineStr"/>
      <c r="H1140" s="14" t="inlineStr"/>
    </row>
    <row r="1141" customHeight="1" ht="20">
      <c r="A1141" s="15" t="inlineStr">
        <is>
          <r>
            <t xml:space="preserve">13.1.12. 89353 REGISTRO DE GAVETA BRUTO, LATÃO, ROSCÁVEL, 3/4" - FORNECIMENTO E INSTALAÇÃO. AF_08/2021 (UN)</t>
          </r>
        </is>
      </c>
      <c r="B1141" s="15" t="inlineStr"/>
      <c r="C1141" s="15" t="inlineStr"/>
      <c r="D1141" s="15" t="inlineStr"/>
      <c r="E1141" s="15" t="inlineStr"/>
      <c r="F1141" s="15" t="inlineStr"/>
      <c r="G1141" s="15" t="inlineStr"/>
      <c r="H1141" s="15" t="inlineStr"/>
    </row>
    <row r="1142" customHeight="1" ht="15">
      <c r="A1142" s="16" t="inlineStr">
        <is>
          <r>
            <t xml:space="preserve">Material</t>
          </r>
        </is>
      </c>
      <c r="B1142" s="16" t="inlineStr"/>
      <c r="C1142" s="17" t="inlineStr">
        <is>
          <r>
            <t xml:space="preserve">FONTE</t>
          </r>
        </is>
      </c>
      <c r="D1142" s="17" t="inlineStr"/>
      <c r="E1142" s="17" t="inlineStr">
        <is>
          <r>
            <t xml:space="preserve">UNID</t>
          </r>
        </is>
      </c>
      <c r="F1142" s="17" t="inlineStr">
        <is>
          <r>
            <t xml:space="preserve">COEFICIENTE</t>
          </r>
        </is>
      </c>
      <c r="G1142" s="17" t="inlineStr">
        <is>
          <r>
            <t xml:space="preserve">PREÇO UNITÁRIO</t>
          </r>
        </is>
      </c>
      <c r="H1142" s="17" t="inlineStr">
        <is>
          <r>
            <t xml:space="preserve">TOTAL</t>
          </r>
        </is>
      </c>
    </row>
    <row r="1143" customHeight="1" ht="21">
      <c r="A1143" s="18" t="inlineStr">
        <is>
          <r>
            <t xml:space="preserve">00003148</t>
          </r>
        </is>
      </c>
      <c r="B1143" s="19" t="inlineStr">
        <is>
          <r>
            <t xml:space="preserve">FITA VEDA ROSCA, EM PTFE, ROLO DE 18 MM X 50 M (L X C)</t>
          </r>
        </is>
      </c>
      <c r="C1143" s="18" t="inlineStr">
        <is>
          <r>
            <t xml:space="preserve">SINAPI</t>
          </r>
        </is>
      </c>
      <c r="D1143" s="18" t="inlineStr"/>
      <c r="E1143" s="18" t="inlineStr">
        <is>
          <r>
            <t xml:space="preserve">UN</t>
          </r>
        </is>
      </c>
      <c r="F1143" s="26" t="n">
        <v>0.0106</v>
      </c>
      <c r="G1143" s="21" t="n">
        <v>10.91</v>
      </c>
      <c r="H1143" s="21" t="n">
        <f>TRUNC(TRUNC(F1143,8)*G1143,2)</f>
        <v>0.11</v>
      </c>
    </row>
    <row r="1144" customHeight="1" ht="21">
      <c r="A1144" s="18" t="inlineStr">
        <is>
          <r>
            <t xml:space="preserve">00006016</t>
          </r>
        </is>
      </c>
      <c r="B1144" s="19" t="inlineStr">
        <is>
          <r>
            <t xml:space="preserve">REGISTRO GAVETA BRUTO EM LATAO FORJADO, BITOLA 3/4"</t>
          </r>
        </is>
      </c>
      <c r="C1144" s="18" t="inlineStr">
        <is>
          <r>
            <t xml:space="preserve">SINAPI</t>
          </r>
        </is>
      </c>
      <c r="D1144" s="18" t="inlineStr"/>
      <c r="E1144" s="18" t="inlineStr">
        <is>
          <r>
            <t xml:space="preserve">UN</t>
          </r>
        </is>
      </c>
      <c r="F1144" s="26" t="n">
        <v>1.0</v>
      </c>
      <c r="G1144" s="21" t="n">
        <v>27.42</v>
      </c>
      <c r="H1144" s="21" t="n">
        <f>TRUNC(TRUNC(F1144,8)*G1144,2)</f>
        <v>27.42</v>
      </c>
    </row>
    <row r="1145" customHeight="1" ht="15">
      <c r="A1145" s="2" t="inlineStr"/>
      <c r="B1145" s="2" t="inlineStr"/>
      <c r="C1145" s="2" t="inlineStr"/>
      <c r="D1145" s="2" t="inlineStr"/>
      <c r="E1145" s="2" t="inlineStr"/>
      <c r="F1145" s="22" t="inlineStr">
        <is>
          <r>
            <t xml:space="preserve">TOTAL Material:</t>
          </r>
        </is>
      </c>
      <c r="G1145" s="22" t="inlineStr"/>
      <c r="H1145" s="23" t="n">
        <f>SUM(H1143:H1144)</f>
        <v>27.53</v>
      </c>
    </row>
    <row r="1146" customHeight="1" ht="15">
      <c r="A1146" s="16" t="inlineStr">
        <is>
          <r>
            <t xml:space="preserve">Mão de Obra com Encargos Complementares</t>
          </r>
        </is>
      </c>
      <c r="B1146" s="16" t="inlineStr"/>
      <c r="C1146" s="17" t="inlineStr">
        <is>
          <r>
            <t xml:space="preserve">FONTE</t>
          </r>
        </is>
      </c>
      <c r="D1146" s="17" t="inlineStr"/>
      <c r="E1146" s="17" t="inlineStr">
        <is>
          <r>
            <t xml:space="preserve">UNID</t>
          </r>
        </is>
      </c>
      <c r="F1146" s="17" t="inlineStr">
        <is>
          <r>
            <t xml:space="preserve">COEFICIENTE</t>
          </r>
        </is>
      </c>
      <c r="G1146" s="17" t="inlineStr">
        <is>
          <r>
            <t xml:space="preserve">PREÇO UNITÁRIO</t>
          </r>
        </is>
      </c>
      <c r="H1146" s="17" t="inlineStr">
        <is>
          <r>
            <t xml:space="preserve">TOTAL</t>
          </r>
        </is>
      </c>
    </row>
    <row r="1147" customHeight="1" ht="21">
      <c r="A1147" s="18" t="inlineStr">
        <is>
          <r>
            <t xml:space="preserve">88248</t>
          </r>
        </is>
      </c>
      <c r="B1147" s="19" t="inlineStr">
        <is>
          <r>
            <t xml:space="preserve">AUXILIAR DE ENCANADOR OU BOMBEIRO HIDRÁULICO COM ENCARGOS COMPLEMENTARES</t>
          </r>
        </is>
      </c>
      <c r="C1147" s="18" t="inlineStr">
        <is>
          <r>
            <t xml:space="preserve">SINAPI</t>
          </r>
        </is>
      </c>
      <c r="D1147" s="18" t="inlineStr"/>
      <c r="E1147" s="18" t="inlineStr">
        <is>
          <r>
            <t xml:space="preserve">H</t>
          </r>
        </is>
      </c>
      <c r="F1147" s="26" t="n">
        <v>0.1102</v>
      </c>
      <c r="G1147" s="21" t="n">
        <v>31.28</v>
      </c>
      <c r="H1147" s="21" t="n">
        <f>TRUNC(TRUNC(F1147,8)*G1147,2)</f>
        <v>3.44</v>
      </c>
    </row>
    <row r="1148" customHeight="1" ht="21">
      <c r="A1148" s="18" t="inlineStr">
        <is>
          <r>
            <t xml:space="preserve">88267</t>
          </r>
        </is>
      </c>
      <c r="B1148" s="19" t="inlineStr">
        <is>
          <r>
            <t xml:space="preserve">ENCANADOR OU BOMBEIRO HIDRÁULICO COM ENCARGOS COMPLEMENTARES</t>
          </r>
        </is>
      </c>
      <c r="C1148" s="18" t="inlineStr">
        <is>
          <r>
            <t xml:space="preserve">SINAPI</t>
          </r>
        </is>
      </c>
      <c r="D1148" s="18" t="inlineStr"/>
      <c r="E1148" s="18" t="inlineStr">
        <is>
          <r>
            <t xml:space="preserve">H</t>
          </r>
        </is>
      </c>
      <c r="F1148" s="26" t="n">
        <v>0.1102</v>
      </c>
      <c r="G1148" s="21" t="n">
        <v>38.17</v>
      </c>
      <c r="H1148" s="21" t="n">
        <f>TRUNC(TRUNC(F1148,8)*G1148,2)</f>
        <v>4.2</v>
      </c>
    </row>
    <row r="1149" customHeight="1" ht="18">
      <c r="A1149" s="2" t="inlineStr"/>
      <c r="B1149" s="2" t="inlineStr"/>
      <c r="C1149" s="2" t="inlineStr"/>
      <c r="D1149" s="2" t="inlineStr"/>
      <c r="E1149" s="2" t="inlineStr"/>
      <c r="F1149" s="22" t="inlineStr">
        <is>
          <r>
            <t xml:space="preserve">TOTAL Mão de Obra com Encargos Complementares:</t>
          </r>
        </is>
      </c>
      <c r="G1149" s="22" t="inlineStr"/>
      <c r="H1149" s="23" t="n">
        <f>SUM(H1147:H1148)</f>
        <v>7.64</v>
      </c>
    </row>
    <row r="1150" customHeight="1" ht="15">
      <c r="A1150" s="2" t="inlineStr"/>
      <c r="B1150" s="2" t="inlineStr"/>
      <c r="C1150" s="2" t="inlineStr"/>
      <c r="D1150" s="2" t="inlineStr"/>
      <c r="E1150" s="2" t="inlineStr"/>
      <c r="F1150" s="24" t="inlineStr">
        <is>
          <r>
            <t xml:space="preserve">VALOR:</t>
          </r>
        </is>
      </c>
      <c r="G1150" s="24" t="inlineStr"/>
      <c r="H1150" s="25" t="n">
        <f>ROUND(SUM(H1145,H1149),2)</f>
        <v>35.17</v>
      </c>
    </row>
    <row r="1151" customHeight="1" ht="10">
      <c r="A1151" s="2" t="inlineStr"/>
      <c r="B1151" s="2" t="inlineStr"/>
      <c r="C1151" s="2" t="inlineStr"/>
      <c r="D1151" s="2" t="inlineStr"/>
      <c r="E1151" s="2" t="inlineStr"/>
      <c r="F1151" s="14" t="inlineStr"/>
      <c r="G1151" s="14" t="inlineStr"/>
      <c r="H1151" s="14" t="inlineStr"/>
    </row>
    <row r="1152" customHeight="1" ht="20">
      <c r="A1152" s="15" t="inlineStr">
        <is>
          <r>
            <t xml:space="preserve">13.1.13. 94489 REGISTRO DE ESFERA, PVC, SOLDÁVEL, COM VOLANTE, DN 25 MM - FORNECIMENTO E INSTALAÇÃO. AF_08/2021 (UN)</t>
          </r>
        </is>
      </c>
      <c r="B1152" s="15" t="inlineStr"/>
      <c r="C1152" s="15" t="inlineStr"/>
      <c r="D1152" s="15" t="inlineStr"/>
      <c r="E1152" s="15" t="inlineStr"/>
      <c r="F1152" s="15" t="inlineStr"/>
      <c r="G1152" s="15" t="inlineStr"/>
      <c r="H1152" s="15" t="inlineStr"/>
    </row>
    <row r="1153" customHeight="1" ht="15">
      <c r="A1153" s="16" t="inlineStr">
        <is>
          <r>
            <t xml:space="preserve">Material</t>
          </r>
        </is>
      </c>
      <c r="B1153" s="16" t="inlineStr"/>
      <c r="C1153" s="17" t="inlineStr">
        <is>
          <r>
            <t xml:space="preserve">FONTE</t>
          </r>
        </is>
      </c>
      <c r="D1153" s="17" t="inlineStr"/>
      <c r="E1153" s="17" t="inlineStr">
        <is>
          <r>
            <t xml:space="preserve">UNID</t>
          </r>
        </is>
      </c>
      <c r="F1153" s="17" t="inlineStr">
        <is>
          <r>
            <t xml:space="preserve">COEFICIENTE</t>
          </r>
        </is>
      </c>
      <c r="G1153" s="17" t="inlineStr">
        <is>
          <r>
            <t xml:space="preserve">PREÇO UNITÁRIO</t>
          </r>
        </is>
      </c>
      <c r="H1153" s="17" t="inlineStr">
        <is>
          <r>
            <t xml:space="preserve">TOTAL</t>
          </r>
        </is>
      </c>
    </row>
    <row r="1154" customHeight="1" ht="15">
      <c r="A1154" s="18" t="inlineStr">
        <is>
          <r>
            <t xml:space="preserve">00020080</t>
          </r>
        </is>
      </c>
      <c r="B1154" s="19" t="inlineStr">
        <is>
          <r>
            <t xml:space="preserve">ADESIVO PLASTICO PARA PVC, FRASCO COM 175 GR</t>
          </r>
        </is>
      </c>
      <c r="C1154" s="18" t="inlineStr">
        <is>
          <r>
            <t xml:space="preserve">SINAPI</t>
          </r>
        </is>
      </c>
      <c r="D1154" s="18" t="inlineStr"/>
      <c r="E1154" s="18" t="inlineStr">
        <is>
          <r>
            <t xml:space="preserve">UN</t>
          </r>
        </is>
      </c>
      <c r="F1154" s="26" t="n">
        <v>0.04</v>
      </c>
      <c r="G1154" s="21" t="n">
        <v>19.84</v>
      </c>
      <c r="H1154" s="21" t="n">
        <f>TRUNC(TRUNC(F1154,8)*G1154,2)</f>
        <v>0.79</v>
      </c>
    </row>
    <row r="1155" customHeight="1" ht="15">
      <c r="A1155" s="18" t="inlineStr">
        <is>
          <r>
            <t xml:space="preserve">00038383</t>
          </r>
        </is>
      </c>
      <c r="B1155" s="19" t="inlineStr">
        <is>
          <r>
            <t xml:space="preserve">LIXA D'AGUA EM FOLHA, COR PRETA, GRAO 100</t>
          </r>
        </is>
      </c>
      <c r="C1155" s="18" t="inlineStr">
        <is>
          <r>
            <t xml:space="preserve">SINAPI</t>
          </r>
        </is>
      </c>
      <c r="D1155" s="18" t="inlineStr"/>
      <c r="E1155" s="18" t="inlineStr">
        <is>
          <r>
            <t xml:space="preserve">UN</t>
          </r>
        </is>
      </c>
      <c r="F1155" s="26" t="n">
        <v>0.008</v>
      </c>
      <c r="G1155" s="21" t="n">
        <v>2.38</v>
      </c>
      <c r="H1155" s="21" t="n">
        <f>TRUNC(TRUNC(F1155,8)*G1155,2)</f>
        <v>0.01</v>
      </c>
    </row>
    <row r="1156" customHeight="1" ht="21">
      <c r="A1156" s="18" t="inlineStr">
        <is>
          <r>
            <t xml:space="preserve">00011674</t>
          </r>
        </is>
      </c>
      <c r="B1156" s="19" t="inlineStr">
        <is>
          <r>
            <t xml:space="preserve">REGISTRO DE ESFERA, PVC, COM VOLANTE, VS, SOLDAVEL, DN 25 MM, COM CORPO DIVIDIDO</t>
          </r>
        </is>
      </c>
      <c r="C1156" s="18" t="inlineStr">
        <is>
          <r>
            <t xml:space="preserve">SINAPI</t>
          </r>
        </is>
      </c>
      <c r="D1156" s="18" t="inlineStr"/>
      <c r="E1156" s="18" t="inlineStr">
        <is>
          <r>
            <t xml:space="preserve">UN</t>
          </r>
        </is>
      </c>
      <c r="F1156" s="26" t="n">
        <v>1.0</v>
      </c>
      <c r="G1156" s="21" t="n">
        <v>31.97</v>
      </c>
      <c r="H1156" s="21" t="n">
        <f>TRUNC(TRUNC(F1156,8)*G1156,2)</f>
        <v>31.97</v>
      </c>
    </row>
    <row r="1157" customHeight="1" ht="21">
      <c r="A1157" s="18" t="inlineStr">
        <is>
          <r>
            <t xml:space="preserve">00020083</t>
          </r>
        </is>
      </c>
      <c r="B1157" s="19" t="inlineStr">
        <is>
          <r>
            <t xml:space="preserve">SOLUCAO PREPARADORA / LIMPADORA PARA PVC, FRASCO COM 1000 CM3</t>
          </r>
        </is>
      </c>
      <c r="C1157" s="18" t="inlineStr">
        <is>
          <r>
            <t xml:space="preserve">SINAPI</t>
          </r>
        </is>
      </c>
      <c r="D1157" s="18" t="inlineStr"/>
      <c r="E1157" s="18" t="inlineStr">
        <is>
          <r>
            <t xml:space="preserve">UN</t>
          </r>
        </is>
      </c>
      <c r="F1157" s="26" t="n">
        <v>0.0095</v>
      </c>
      <c r="G1157" s="21" t="n">
        <v>68.86</v>
      </c>
      <c r="H1157" s="21" t="n">
        <f>TRUNC(TRUNC(F1157,8)*G1157,2)</f>
        <v>0.65</v>
      </c>
    </row>
    <row r="1158" customHeight="1" ht="15">
      <c r="A1158" s="2" t="inlineStr"/>
      <c r="B1158" s="2" t="inlineStr"/>
      <c r="C1158" s="2" t="inlineStr"/>
      <c r="D1158" s="2" t="inlineStr"/>
      <c r="E1158" s="2" t="inlineStr"/>
      <c r="F1158" s="22" t="inlineStr">
        <is>
          <r>
            <t xml:space="preserve">TOTAL Material:</t>
          </r>
        </is>
      </c>
      <c r="G1158" s="22" t="inlineStr"/>
      <c r="H1158" s="23" t="n">
        <f>SUM(H1154:H1157)</f>
        <v>33.42</v>
      </c>
    </row>
    <row r="1159" customHeight="1" ht="15">
      <c r="A1159" s="16" t="inlineStr">
        <is>
          <r>
            <t xml:space="preserve">Mão de Obra com Encargos Complementares</t>
          </r>
        </is>
      </c>
      <c r="B1159" s="16" t="inlineStr"/>
      <c r="C1159" s="17" t="inlineStr">
        <is>
          <r>
            <t xml:space="preserve">FONTE</t>
          </r>
        </is>
      </c>
      <c r="D1159" s="17" t="inlineStr"/>
      <c r="E1159" s="17" t="inlineStr">
        <is>
          <r>
            <t xml:space="preserve">UNID</t>
          </r>
        </is>
      </c>
      <c r="F1159" s="17" t="inlineStr">
        <is>
          <r>
            <t xml:space="preserve">COEFICIENTE</t>
          </r>
        </is>
      </c>
      <c r="G1159" s="17" t="inlineStr">
        <is>
          <r>
            <t xml:space="preserve">PREÇO UNITÁRIO</t>
          </r>
        </is>
      </c>
      <c r="H1159" s="17" t="inlineStr">
        <is>
          <r>
            <t xml:space="preserve">TOTAL</t>
          </r>
        </is>
      </c>
    </row>
    <row r="1160" customHeight="1" ht="21">
      <c r="A1160" s="18" t="inlineStr">
        <is>
          <r>
            <t xml:space="preserve">88248</t>
          </r>
        </is>
      </c>
      <c r="B1160" s="19" t="inlineStr">
        <is>
          <r>
            <t xml:space="preserve">AUXILIAR DE ENCANADOR OU BOMBEIRO HIDRÁULICO COM ENCARGOS COMPLEMENTARES</t>
          </r>
        </is>
      </c>
      <c r="C1160" s="18" t="inlineStr">
        <is>
          <r>
            <t xml:space="preserve">SINAPI</t>
          </r>
        </is>
      </c>
      <c r="D1160" s="18" t="inlineStr"/>
      <c r="E1160" s="18" t="inlineStr">
        <is>
          <r>
            <t xml:space="preserve">H</t>
          </r>
        </is>
      </c>
      <c r="F1160" s="26" t="n">
        <v>0.0795</v>
      </c>
      <c r="G1160" s="21" t="n">
        <v>31.28</v>
      </c>
      <c r="H1160" s="21" t="n">
        <f>TRUNC(TRUNC(F1160,8)*G1160,2)</f>
        <v>2.48</v>
      </c>
    </row>
    <row r="1161" customHeight="1" ht="21">
      <c r="A1161" s="18" t="inlineStr">
        <is>
          <r>
            <t xml:space="preserve">88267</t>
          </r>
        </is>
      </c>
      <c r="B1161" s="19" t="inlineStr">
        <is>
          <r>
            <t xml:space="preserve">ENCANADOR OU BOMBEIRO HIDRÁULICO COM ENCARGOS COMPLEMENTARES</t>
          </r>
        </is>
      </c>
      <c r="C1161" s="18" t="inlineStr">
        <is>
          <r>
            <t xml:space="preserve">SINAPI</t>
          </r>
        </is>
      </c>
      <c r="D1161" s="18" t="inlineStr"/>
      <c r="E1161" s="18" t="inlineStr">
        <is>
          <r>
            <t xml:space="preserve">H</t>
          </r>
        </is>
      </c>
      <c r="F1161" s="26" t="n">
        <v>0.0795</v>
      </c>
      <c r="G1161" s="21" t="n">
        <v>38.17</v>
      </c>
      <c r="H1161" s="21" t="n">
        <f>TRUNC(TRUNC(F1161,8)*G1161,2)</f>
        <v>3.03</v>
      </c>
    </row>
    <row r="1162" customHeight="1" ht="18">
      <c r="A1162" s="2" t="inlineStr"/>
      <c r="B1162" s="2" t="inlineStr"/>
      <c r="C1162" s="2" t="inlineStr"/>
      <c r="D1162" s="2" t="inlineStr"/>
      <c r="E1162" s="2" t="inlineStr"/>
      <c r="F1162" s="22" t="inlineStr">
        <is>
          <r>
            <t xml:space="preserve">TOTAL Mão de Obra com Encargos Complementares:</t>
          </r>
        </is>
      </c>
      <c r="G1162" s="22" t="inlineStr"/>
      <c r="H1162" s="23" t="n">
        <f>SUM(H1160:H1161)</f>
        <v>5.51</v>
      </c>
    </row>
    <row r="1163" customHeight="1" ht="15">
      <c r="A1163" s="2" t="inlineStr"/>
      <c r="B1163" s="2" t="inlineStr"/>
      <c r="C1163" s="2" t="inlineStr"/>
      <c r="D1163" s="2" t="inlineStr"/>
      <c r="E1163" s="2" t="inlineStr"/>
      <c r="F1163" s="24" t="inlineStr">
        <is>
          <r>
            <t xml:space="preserve">VALOR:</t>
          </r>
        </is>
      </c>
      <c r="G1163" s="24" t="inlineStr"/>
      <c r="H1163" s="25" t="n">
        <f>ROUND(SUM(H1158,H1162),2)</f>
        <v>38.93</v>
      </c>
    </row>
    <row r="1164" customHeight="1" ht="10">
      <c r="A1164" s="2" t="inlineStr"/>
      <c r="B1164" s="2" t="inlineStr"/>
      <c r="C1164" s="2" t="inlineStr"/>
      <c r="D1164" s="2" t="inlineStr"/>
      <c r="E1164" s="2" t="inlineStr"/>
      <c r="F1164" s="14" t="inlineStr"/>
      <c r="G1164" s="14" t="inlineStr"/>
      <c r="H1164" s="14" t="inlineStr"/>
    </row>
    <row r="1165" customHeight="1" ht="20">
      <c r="A1165" s="15" t="inlineStr">
        <is>
          <r>
            <t xml:space="preserve">13.1.14. 99635 VÁLVULA DE DESCARGA METÁLICA, BASE 1 1/2", ACABAMENTO METALICO CROMADO - FORNECIMENTO E INSTALAÇÃO. AF_08/2021 (UN)</t>
          </r>
        </is>
      </c>
      <c r="B1165" s="15" t="inlineStr"/>
      <c r="C1165" s="15" t="inlineStr"/>
      <c r="D1165" s="15" t="inlineStr"/>
      <c r="E1165" s="15" t="inlineStr"/>
      <c r="F1165" s="15" t="inlineStr"/>
      <c r="G1165" s="15" t="inlineStr"/>
      <c r="H1165" s="15" t="inlineStr"/>
    </row>
    <row r="1166" customHeight="1" ht="15">
      <c r="A1166" s="16" t="inlineStr">
        <is>
          <r>
            <t xml:space="preserve">Material</t>
          </r>
        </is>
      </c>
      <c r="B1166" s="16" t="inlineStr"/>
      <c r="C1166" s="17" t="inlineStr">
        <is>
          <r>
            <t xml:space="preserve">FONTE</t>
          </r>
        </is>
      </c>
      <c r="D1166" s="17" t="inlineStr"/>
      <c r="E1166" s="17" t="inlineStr">
        <is>
          <r>
            <t xml:space="preserve">UNID</t>
          </r>
        </is>
      </c>
      <c r="F1166" s="17" t="inlineStr">
        <is>
          <r>
            <t xml:space="preserve">COEFICIENTE</t>
          </r>
        </is>
      </c>
      <c r="G1166" s="17" t="inlineStr">
        <is>
          <r>
            <t xml:space="preserve">PREÇO UNITÁRIO</t>
          </r>
        </is>
      </c>
      <c r="H1166" s="17" t="inlineStr">
        <is>
          <r>
            <t xml:space="preserve">TOTAL</t>
          </r>
        </is>
      </c>
    </row>
    <row r="1167" customHeight="1" ht="21">
      <c r="A1167" s="18" t="inlineStr">
        <is>
          <r>
            <t xml:space="preserve">00003148</t>
          </r>
        </is>
      </c>
      <c r="B1167" s="19" t="inlineStr">
        <is>
          <r>
            <t xml:space="preserve">FITA VEDA ROSCA, EM PTFE, ROLO DE 18 MM X 50 M (L X C)</t>
          </r>
        </is>
      </c>
      <c r="C1167" s="18" t="inlineStr">
        <is>
          <r>
            <t xml:space="preserve">SINAPI</t>
          </r>
        </is>
      </c>
      <c r="D1167" s="18" t="inlineStr"/>
      <c r="E1167" s="18" t="inlineStr">
        <is>
          <r>
            <t xml:space="preserve">UN</t>
          </r>
        </is>
      </c>
      <c r="F1167" s="26" t="n">
        <v>0.0192</v>
      </c>
      <c r="G1167" s="21" t="n">
        <v>10.91</v>
      </c>
      <c r="H1167" s="21" t="n">
        <f>TRUNC(TRUNC(F1167,8)*G1167,2)</f>
        <v>0.2</v>
      </c>
    </row>
    <row r="1168" customHeight="1" ht="21">
      <c r="A1168" s="18" t="inlineStr">
        <is>
          <r>
            <t xml:space="preserve">00010228</t>
          </r>
        </is>
      </c>
      <c r="B1168" s="19" t="inlineStr">
        <is>
          <r>
            <t xml:space="preserve">VALVULA DE DESCARGA METALICA, BASE 1 1/2" E ACABAMENTO METALICO CROMADO</t>
          </r>
        </is>
      </c>
      <c r="C1168" s="18" t="inlineStr">
        <is>
          <r>
            <t xml:space="preserve">SINAPI</t>
          </r>
        </is>
      </c>
      <c r="D1168" s="18" t="inlineStr"/>
      <c r="E1168" s="18" t="inlineStr">
        <is>
          <r>
            <t xml:space="preserve">UN</t>
          </r>
        </is>
      </c>
      <c r="F1168" s="26" t="n">
        <v>1.0</v>
      </c>
      <c r="G1168" s="21" t="n">
        <v>384.9</v>
      </c>
      <c r="H1168" s="21" t="n">
        <f>TRUNC(TRUNC(F1168,8)*G1168,2)</f>
        <v>384.9</v>
      </c>
    </row>
    <row r="1169" customHeight="1" ht="15">
      <c r="A1169" s="2" t="inlineStr"/>
      <c r="B1169" s="2" t="inlineStr"/>
      <c r="C1169" s="2" t="inlineStr"/>
      <c r="D1169" s="2" t="inlineStr"/>
      <c r="E1169" s="2" t="inlineStr"/>
      <c r="F1169" s="22" t="inlineStr">
        <is>
          <r>
            <t xml:space="preserve">TOTAL Material:</t>
          </r>
        </is>
      </c>
      <c r="G1169" s="22" t="inlineStr"/>
      <c r="H1169" s="23" t="n">
        <f>SUM(H1167:H1168)</f>
        <v>385.1</v>
      </c>
    </row>
    <row r="1170" customHeight="1" ht="15">
      <c r="A1170" s="16" t="inlineStr">
        <is>
          <r>
            <t xml:space="preserve">Mão de Obra com Encargos Complementares</t>
          </r>
        </is>
      </c>
      <c r="B1170" s="16" t="inlineStr"/>
      <c r="C1170" s="17" t="inlineStr">
        <is>
          <r>
            <t xml:space="preserve">FONTE</t>
          </r>
        </is>
      </c>
      <c r="D1170" s="17" t="inlineStr"/>
      <c r="E1170" s="17" t="inlineStr">
        <is>
          <r>
            <t xml:space="preserve">UNID</t>
          </r>
        </is>
      </c>
      <c r="F1170" s="17" t="inlineStr">
        <is>
          <r>
            <t xml:space="preserve">COEFICIENTE</t>
          </r>
        </is>
      </c>
      <c r="G1170" s="17" t="inlineStr">
        <is>
          <r>
            <t xml:space="preserve">PREÇO UNITÁRIO</t>
          </r>
        </is>
      </c>
      <c r="H1170" s="17" t="inlineStr">
        <is>
          <r>
            <t xml:space="preserve">TOTAL</t>
          </r>
        </is>
      </c>
    </row>
    <row r="1171" customHeight="1" ht="21">
      <c r="A1171" s="18" t="inlineStr">
        <is>
          <r>
            <t xml:space="preserve">88248</t>
          </r>
        </is>
      </c>
      <c r="B1171" s="19" t="inlineStr">
        <is>
          <r>
            <t xml:space="preserve">AUXILIAR DE ENCANADOR OU BOMBEIRO HIDRÁULICO COM ENCARGOS COMPLEMENTARES</t>
          </r>
        </is>
      </c>
      <c r="C1171" s="18" t="inlineStr">
        <is>
          <r>
            <t xml:space="preserve">SINAPI</t>
          </r>
        </is>
      </c>
      <c r="D1171" s="18" t="inlineStr"/>
      <c r="E1171" s="18" t="inlineStr">
        <is>
          <r>
            <t xml:space="preserve">H</t>
          </r>
        </is>
      </c>
      <c r="F1171" s="26" t="n">
        <v>0.9249</v>
      </c>
      <c r="G1171" s="21" t="n">
        <v>31.28</v>
      </c>
      <c r="H1171" s="21" t="n">
        <f>TRUNC(TRUNC(F1171,8)*G1171,2)</f>
        <v>28.93</v>
      </c>
    </row>
    <row r="1172" customHeight="1" ht="21">
      <c r="A1172" s="18" t="inlineStr">
        <is>
          <r>
            <t xml:space="preserve">88267</t>
          </r>
        </is>
      </c>
      <c r="B1172" s="19" t="inlineStr">
        <is>
          <r>
            <t xml:space="preserve">ENCANADOR OU BOMBEIRO HIDRÁULICO COM ENCARGOS COMPLEMENTARES</t>
          </r>
        </is>
      </c>
      <c r="C1172" s="18" t="inlineStr">
        <is>
          <r>
            <t xml:space="preserve">SINAPI</t>
          </r>
        </is>
      </c>
      <c r="D1172" s="18" t="inlineStr"/>
      <c r="E1172" s="18" t="inlineStr">
        <is>
          <r>
            <t xml:space="preserve">H</t>
          </r>
        </is>
      </c>
      <c r="F1172" s="26" t="n">
        <v>0.9249</v>
      </c>
      <c r="G1172" s="21" t="n">
        <v>38.17</v>
      </c>
      <c r="H1172" s="21" t="n">
        <f>TRUNC(TRUNC(F1172,8)*G1172,2)</f>
        <v>35.3</v>
      </c>
    </row>
    <row r="1173" customHeight="1" ht="18">
      <c r="A1173" s="2" t="inlineStr"/>
      <c r="B1173" s="2" t="inlineStr"/>
      <c r="C1173" s="2" t="inlineStr"/>
      <c r="D1173" s="2" t="inlineStr"/>
      <c r="E1173" s="2" t="inlineStr"/>
      <c r="F1173" s="22" t="inlineStr">
        <is>
          <r>
            <t xml:space="preserve">TOTAL Mão de Obra com Encargos Complementares:</t>
          </r>
        </is>
      </c>
      <c r="G1173" s="22" t="inlineStr"/>
      <c r="H1173" s="23" t="n">
        <f>SUM(H1171:H1172)</f>
        <v>64.23</v>
      </c>
    </row>
    <row r="1174" customHeight="1" ht="15">
      <c r="A1174" s="2" t="inlineStr"/>
      <c r="B1174" s="2" t="inlineStr"/>
      <c r="C1174" s="2" t="inlineStr"/>
      <c r="D1174" s="2" t="inlineStr"/>
      <c r="E1174" s="2" t="inlineStr"/>
      <c r="F1174" s="24" t="inlineStr">
        <is>
          <r>
            <t xml:space="preserve">VALOR:</t>
          </r>
        </is>
      </c>
      <c r="G1174" s="24" t="inlineStr"/>
      <c r="H1174" s="25" t="n">
        <f>ROUND(SUM(H1169,H1173),2)</f>
        <v>449.33</v>
      </c>
    </row>
    <row r="1175" customHeight="1" ht="10">
      <c r="A1175" s="2" t="inlineStr"/>
      <c r="B1175" s="2" t="inlineStr"/>
      <c r="C1175" s="2" t="inlineStr"/>
      <c r="D1175" s="2" t="inlineStr"/>
      <c r="E1175" s="2" t="inlineStr"/>
      <c r="F1175" s="14" t="inlineStr"/>
      <c r="G1175" s="14" t="inlineStr"/>
      <c r="H1175" s="14" t="inlineStr"/>
    </row>
    <row r="1176" customHeight="1" ht="20">
      <c r="A1176" s="15" t="inlineStr">
        <is>
          <r>
            <t xml:space="preserve">13.1.15. 99619 VÁLVULA DE RETENÇÃO HORIZONTAL, DE BRONZE, ROSCÁVEL, 3/4" - FORNECIMENTO E INSTALAÇÃO. AF_08/2021 (UN)</t>
          </r>
        </is>
      </c>
      <c r="B1176" s="15" t="inlineStr"/>
      <c r="C1176" s="15" t="inlineStr"/>
      <c r="D1176" s="15" t="inlineStr"/>
      <c r="E1176" s="15" t="inlineStr"/>
      <c r="F1176" s="15" t="inlineStr"/>
      <c r="G1176" s="15" t="inlineStr"/>
      <c r="H1176" s="15" t="inlineStr"/>
    </row>
    <row r="1177" customHeight="1" ht="15">
      <c r="A1177" s="16" t="inlineStr">
        <is>
          <r>
            <t xml:space="preserve">Material</t>
          </r>
        </is>
      </c>
      <c r="B1177" s="16" t="inlineStr"/>
      <c r="C1177" s="17" t="inlineStr">
        <is>
          <r>
            <t xml:space="preserve">FONTE</t>
          </r>
        </is>
      </c>
      <c r="D1177" s="17" t="inlineStr"/>
      <c r="E1177" s="17" t="inlineStr">
        <is>
          <r>
            <t xml:space="preserve">UNID</t>
          </r>
        </is>
      </c>
      <c r="F1177" s="17" t="inlineStr">
        <is>
          <r>
            <t xml:space="preserve">COEFICIENTE</t>
          </r>
        </is>
      </c>
      <c r="G1177" s="17" t="inlineStr">
        <is>
          <r>
            <t xml:space="preserve">PREÇO UNITÁRIO</t>
          </r>
        </is>
      </c>
      <c r="H1177" s="17" t="inlineStr">
        <is>
          <r>
            <t xml:space="preserve">TOTAL</t>
          </r>
        </is>
      </c>
    </row>
    <row r="1178" customHeight="1" ht="21">
      <c r="A1178" s="18" t="inlineStr">
        <is>
          <r>
            <t xml:space="preserve">00003148</t>
          </r>
        </is>
      </c>
      <c r="B1178" s="19" t="inlineStr">
        <is>
          <r>
            <t xml:space="preserve">FITA VEDA ROSCA, EM PTFE, ROLO DE 18 MM X 50 M (L X C)</t>
          </r>
        </is>
      </c>
      <c r="C1178" s="18" t="inlineStr">
        <is>
          <r>
            <t xml:space="preserve">SINAPI</t>
          </r>
        </is>
      </c>
      <c r="D1178" s="18" t="inlineStr"/>
      <c r="E1178" s="18" t="inlineStr">
        <is>
          <r>
            <t xml:space="preserve">UN</t>
          </r>
        </is>
      </c>
      <c r="F1178" s="26" t="n">
        <v>0.0106</v>
      </c>
      <c r="G1178" s="21" t="n">
        <v>10.91</v>
      </c>
      <c r="H1178" s="21" t="n">
        <f>TRUNC(TRUNC(F1178,8)*G1178,2)</f>
        <v>0.11</v>
      </c>
    </row>
    <row r="1179" customHeight="1" ht="29">
      <c r="A1179" s="18" t="inlineStr">
        <is>
          <r>
            <t xml:space="preserve">00010412</t>
          </r>
        </is>
      </c>
      <c r="B1179" s="19" t="inlineStr">
        <is>
          <r>
            <t xml:space="preserve">VALVULA DE RETENCAO HORIZONTAL, DE BRONZE (PN-25), 3/4", 400 PSI, TAMPA DE PORCA DE UNIAO, EXTREMIDADES COM ROSCA</t>
          </r>
        </is>
      </c>
      <c r="C1179" s="18" t="inlineStr">
        <is>
          <r>
            <t xml:space="preserve">SINAPI</t>
          </r>
        </is>
      </c>
      <c r="D1179" s="18" t="inlineStr"/>
      <c r="E1179" s="18" t="inlineStr">
        <is>
          <r>
            <t xml:space="preserve">UN</t>
          </r>
        </is>
      </c>
      <c r="F1179" s="26" t="n">
        <v>1.0</v>
      </c>
      <c r="G1179" s="21" t="n">
        <v>149.96</v>
      </c>
      <c r="H1179" s="21" t="n">
        <f>TRUNC(TRUNC(F1179,8)*G1179,2)</f>
        <v>149.96</v>
      </c>
    </row>
    <row r="1180" customHeight="1" ht="15">
      <c r="A1180" s="2" t="inlineStr"/>
      <c r="B1180" s="2" t="inlineStr"/>
      <c r="C1180" s="2" t="inlineStr"/>
      <c r="D1180" s="2" t="inlineStr"/>
      <c r="E1180" s="2" t="inlineStr"/>
      <c r="F1180" s="22" t="inlineStr">
        <is>
          <r>
            <t xml:space="preserve">TOTAL Material:</t>
          </r>
        </is>
      </c>
      <c r="G1180" s="22" t="inlineStr"/>
      <c r="H1180" s="23" t="n">
        <f>SUM(H1178:H1179)</f>
        <v>150.07</v>
      </c>
    </row>
    <row r="1181" customHeight="1" ht="15">
      <c r="A1181" s="16" t="inlineStr">
        <is>
          <r>
            <t xml:space="preserve">Mão de Obra com Encargos Complementares</t>
          </r>
        </is>
      </c>
      <c r="B1181" s="16" t="inlineStr"/>
      <c r="C1181" s="17" t="inlineStr">
        <is>
          <r>
            <t xml:space="preserve">FONTE</t>
          </r>
        </is>
      </c>
      <c r="D1181" s="17" t="inlineStr"/>
      <c r="E1181" s="17" t="inlineStr">
        <is>
          <r>
            <t xml:space="preserve">UNID</t>
          </r>
        </is>
      </c>
      <c r="F1181" s="17" t="inlineStr">
        <is>
          <r>
            <t xml:space="preserve">COEFICIENTE</t>
          </r>
        </is>
      </c>
      <c r="G1181" s="17" t="inlineStr">
        <is>
          <r>
            <t xml:space="preserve">PREÇO UNITÁRIO</t>
          </r>
        </is>
      </c>
      <c r="H1181" s="17" t="inlineStr">
        <is>
          <r>
            <t xml:space="preserve">TOTAL</t>
          </r>
        </is>
      </c>
    </row>
    <row r="1182" customHeight="1" ht="21">
      <c r="A1182" s="18" t="inlineStr">
        <is>
          <r>
            <t xml:space="preserve">88248</t>
          </r>
        </is>
      </c>
      <c r="B1182" s="19" t="inlineStr">
        <is>
          <r>
            <t xml:space="preserve">AUXILIAR DE ENCANADOR OU BOMBEIRO HIDRÁULICO COM ENCARGOS COMPLEMENTARES</t>
          </r>
        </is>
      </c>
      <c r="C1182" s="18" t="inlineStr">
        <is>
          <r>
            <t xml:space="preserve">SINAPI</t>
          </r>
        </is>
      </c>
      <c r="D1182" s="18" t="inlineStr"/>
      <c r="E1182" s="18" t="inlineStr">
        <is>
          <r>
            <t xml:space="preserve">H</t>
          </r>
        </is>
      </c>
      <c r="F1182" s="26" t="n">
        <v>0.1102</v>
      </c>
      <c r="G1182" s="21" t="n">
        <v>31.28</v>
      </c>
      <c r="H1182" s="21" t="n">
        <f>TRUNC(TRUNC(F1182,8)*G1182,2)</f>
        <v>3.44</v>
      </c>
    </row>
    <row r="1183" customHeight="1" ht="21">
      <c r="A1183" s="18" t="inlineStr">
        <is>
          <r>
            <t xml:space="preserve">88267</t>
          </r>
        </is>
      </c>
      <c r="B1183" s="19" t="inlineStr">
        <is>
          <r>
            <t xml:space="preserve">ENCANADOR OU BOMBEIRO HIDRÁULICO COM ENCARGOS COMPLEMENTARES</t>
          </r>
        </is>
      </c>
      <c r="C1183" s="18" t="inlineStr">
        <is>
          <r>
            <t xml:space="preserve">SINAPI</t>
          </r>
        </is>
      </c>
      <c r="D1183" s="18" t="inlineStr"/>
      <c r="E1183" s="18" t="inlineStr">
        <is>
          <r>
            <t xml:space="preserve">H</t>
          </r>
        </is>
      </c>
      <c r="F1183" s="26" t="n">
        <v>0.1102</v>
      </c>
      <c r="G1183" s="21" t="n">
        <v>38.17</v>
      </c>
      <c r="H1183" s="21" t="n">
        <f>TRUNC(TRUNC(F1183,8)*G1183,2)</f>
        <v>4.2</v>
      </c>
    </row>
    <row r="1184" customHeight="1" ht="18">
      <c r="A1184" s="2" t="inlineStr"/>
      <c r="B1184" s="2" t="inlineStr"/>
      <c r="C1184" s="2" t="inlineStr"/>
      <c r="D1184" s="2" t="inlineStr"/>
      <c r="E1184" s="2" t="inlineStr"/>
      <c r="F1184" s="22" t="inlineStr">
        <is>
          <r>
            <t xml:space="preserve">TOTAL Mão de Obra com Encargos Complementares:</t>
          </r>
        </is>
      </c>
      <c r="G1184" s="22" t="inlineStr"/>
      <c r="H1184" s="23" t="n">
        <f>SUM(H1182:H1183)</f>
        <v>7.64</v>
      </c>
    </row>
    <row r="1185" customHeight="1" ht="15">
      <c r="A1185" s="2" t="inlineStr"/>
      <c r="B1185" s="2" t="inlineStr"/>
      <c r="C1185" s="2" t="inlineStr"/>
      <c r="D1185" s="2" t="inlineStr"/>
      <c r="E1185" s="2" t="inlineStr"/>
      <c r="F1185" s="24" t="inlineStr">
        <is>
          <r>
            <t xml:space="preserve">VALOR:</t>
          </r>
        </is>
      </c>
      <c r="G1185" s="24" t="inlineStr"/>
      <c r="H1185" s="25" t="n">
        <f>ROUND(SUM(H1180,H1184),2)</f>
        <v>157.71</v>
      </c>
    </row>
    <row r="1186" customHeight="1" ht="10">
      <c r="A1186" s="2" t="inlineStr"/>
      <c r="B1186" s="2" t="inlineStr"/>
      <c r="C1186" s="2" t="inlineStr"/>
      <c r="D1186" s="2" t="inlineStr"/>
      <c r="E1186" s="2" t="inlineStr"/>
      <c r="F1186" s="14" t="inlineStr"/>
      <c r="G1186" s="14" t="inlineStr"/>
      <c r="H1186" s="14" t="inlineStr"/>
    </row>
    <row r="1187" customHeight="1" ht="20">
      <c r="A1187" s="15" t="inlineStr">
        <is>
          <r>
            <t xml:space="preserve">13.1.16. 10.002.061 (E) TUBO DE PVC RÍGIDO, SOLDÁVEL (LINHA ÁGUA) - 25MM (3/4") (M)</t>
          </r>
        </is>
      </c>
      <c r="B1187" s="15" t="inlineStr"/>
      <c r="C1187" s="15" t="inlineStr"/>
      <c r="D1187" s="15" t="inlineStr"/>
      <c r="E1187" s="15" t="inlineStr"/>
      <c r="F1187" s="15" t="inlineStr"/>
      <c r="G1187" s="15" t="inlineStr"/>
      <c r="H1187" s="15" t="inlineStr"/>
    </row>
    <row r="1188" customHeight="1" ht="15">
      <c r="A1188" s="16" t="inlineStr">
        <is>
          <r>
            <t xml:space="preserve">Material</t>
          </r>
        </is>
      </c>
      <c r="B1188" s="16" t="inlineStr"/>
      <c r="C1188" s="17" t="inlineStr">
        <is>
          <r>
            <t xml:space="preserve">FONTE</t>
          </r>
        </is>
      </c>
      <c r="D1188" s="17" t="inlineStr"/>
      <c r="E1188" s="17" t="inlineStr">
        <is>
          <r>
            <t xml:space="preserve">UNID</t>
          </r>
        </is>
      </c>
      <c r="F1188" s="17" t="inlineStr">
        <is>
          <r>
            <t xml:space="preserve">COEFICIENTE</t>
          </r>
        </is>
      </c>
      <c r="G1188" s="17" t="inlineStr">
        <is>
          <r>
            <t xml:space="preserve">PREÇO UNITÁRIO</t>
          </r>
        </is>
      </c>
      <c r="H1188" s="17" t="inlineStr">
        <is>
          <r>
            <t xml:space="preserve">TOTAL</t>
          </r>
        </is>
      </c>
    </row>
    <row r="1189" customHeight="1" ht="15">
      <c r="A1189" s="18" t="inlineStr">
        <is>
          <r>
            <t xml:space="preserve">79630</t>
          </r>
        </is>
      </c>
      <c r="B1189" s="19" t="inlineStr">
        <is>
          <r>
            <t xml:space="preserve">COLA PARA PVC</t>
          </r>
        </is>
      </c>
      <c r="C1189" s="18" t="inlineStr">
        <is>
          <r>
            <t xml:space="preserve">SIURB</t>
          </r>
        </is>
      </c>
      <c r="D1189" s="18" t="inlineStr"/>
      <c r="E1189" s="18" t="inlineStr">
        <is>
          <r>
            <t xml:space="preserve">Kg</t>
          </r>
        </is>
      </c>
      <c r="F1189" s="27" t="n">
        <v>0.002</v>
      </c>
      <c r="G1189" s="28" t="n">
        <v>73.66</v>
      </c>
      <c r="H1189" s="28" t="n">
        <f>TRUNC(TRUNC(F1189,6)*G1189,4)</f>
        <v>0.1473</v>
      </c>
    </row>
    <row r="1190" customHeight="1" ht="15">
      <c r="A1190" s="18" t="inlineStr">
        <is>
          <r>
            <t xml:space="preserve">37530</t>
          </r>
        </is>
      </c>
      <c r="B1190" s="19" t="inlineStr">
        <is>
          <r>
            <t xml:space="preserve">LIXA D'ÁGUA - N. 80 E N. 320</t>
          </r>
        </is>
      </c>
      <c r="C1190" s="18" t="inlineStr">
        <is>
          <r>
            <t xml:space="preserve">SIURB</t>
          </r>
        </is>
      </c>
      <c r="D1190" s="18" t="inlineStr"/>
      <c r="E1190" s="18" t="inlineStr">
        <is>
          <r>
            <t xml:space="preserve">Un</t>
          </r>
        </is>
      </c>
      <c r="F1190" s="27" t="n">
        <v>0.05</v>
      </c>
      <c r="G1190" s="28" t="n">
        <v>1.8</v>
      </c>
      <c r="H1190" s="28" t="n">
        <f>TRUNC(TRUNC(F1190,6)*G1190,4)</f>
        <v>0.09</v>
      </c>
    </row>
    <row r="1191" customHeight="1" ht="15">
      <c r="A1191" s="18" t="inlineStr">
        <is>
          <r>
            <t xml:space="preserve">79659</t>
          </r>
        </is>
      </c>
      <c r="B1191" s="19" t="inlineStr">
        <is>
          <r>
            <t xml:space="preserve">SOLUÇÃO LIMPADORA PARA PVC</t>
          </r>
        </is>
      </c>
      <c r="C1191" s="18" t="inlineStr">
        <is>
          <r>
            <t xml:space="preserve">SIURB</t>
          </r>
        </is>
      </c>
      <c r="D1191" s="18" t="inlineStr"/>
      <c r="E1191" s="18" t="inlineStr">
        <is>
          <r>
            <t xml:space="preserve">L</t>
          </r>
        </is>
      </c>
      <c r="F1191" s="27" t="n">
        <v>0.003</v>
      </c>
      <c r="G1191" s="28" t="n">
        <v>47.47</v>
      </c>
      <c r="H1191" s="28" t="n">
        <f>TRUNC(TRUNC(F1191,6)*G1191,4)</f>
        <v>0.1424</v>
      </c>
    </row>
    <row r="1192" customHeight="1" ht="15">
      <c r="A1192" s="18" t="inlineStr">
        <is>
          <r>
            <t xml:space="preserve">72411</t>
          </r>
        </is>
      </c>
      <c r="B1192" s="19" t="inlineStr">
        <is>
          <r>
            <t xml:space="preserve">TUBO PVC RÍGIDO SOLDÁVEL PARA ÁGUA - 25MM</t>
          </r>
        </is>
      </c>
      <c r="C1192" s="18" t="inlineStr">
        <is>
          <r>
            <t xml:space="preserve">SIURB</t>
          </r>
        </is>
      </c>
      <c r="D1192" s="18" t="inlineStr"/>
      <c r="E1192" s="18" t="inlineStr">
        <is>
          <r>
            <t xml:space="preserve">M</t>
          </r>
        </is>
      </c>
      <c r="F1192" s="27" t="n">
        <v>1.6</v>
      </c>
      <c r="G1192" s="28" t="n">
        <v>3.49</v>
      </c>
      <c r="H1192" s="28" t="n">
        <f>TRUNC(TRUNC(F1192,6)*G1192,4)</f>
        <v>5.584</v>
      </c>
    </row>
    <row r="1193" customHeight="1" ht="15">
      <c r="A1193" s="2" t="inlineStr"/>
      <c r="B1193" s="2" t="inlineStr"/>
      <c r="C1193" s="2" t="inlineStr"/>
      <c r="D1193" s="2" t="inlineStr"/>
      <c r="E1193" s="2" t="inlineStr"/>
      <c r="F1193" s="22" t="inlineStr">
        <is>
          <r>
            <t xml:space="preserve">TOTAL Material:</t>
          </r>
        </is>
      </c>
      <c r="G1193" s="22" t="inlineStr"/>
      <c r="H1193" s="29" t="n">
        <f>SUM(H1189:H1192)</f>
        <v>5.9637</v>
      </c>
    </row>
    <row r="1194" customHeight="1" ht="15">
      <c r="A1194" s="16" t="inlineStr">
        <is>
          <r>
            <t xml:space="preserve">Mão de Obra</t>
          </r>
        </is>
      </c>
      <c r="B1194" s="16" t="inlineStr"/>
      <c r="C1194" s="17" t="inlineStr">
        <is>
          <r>
            <t xml:space="preserve">FONTE</t>
          </r>
        </is>
      </c>
      <c r="D1194" s="17" t="inlineStr"/>
      <c r="E1194" s="17" t="inlineStr">
        <is>
          <r>
            <t xml:space="preserve">UNID</t>
          </r>
        </is>
      </c>
      <c r="F1194" s="17" t="inlineStr">
        <is>
          <r>
            <t xml:space="preserve">COEFICIENTE</t>
          </r>
        </is>
      </c>
      <c r="G1194" s="17" t="inlineStr">
        <is>
          <r>
            <t xml:space="preserve">PREÇO UNITÁRIO</t>
          </r>
        </is>
      </c>
      <c r="H1194" s="17" t="inlineStr">
        <is>
          <r>
            <t xml:space="preserve">TOTAL</t>
          </r>
        </is>
      </c>
    </row>
    <row r="1195" customHeight="1" ht="15">
      <c r="A1195" s="18" t="inlineStr">
        <is>
          <r>
            <t xml:space="preserve">02035</t>
          </r>
        </is>
      </c>
      <c r="B1195" s="19" t="inlineStr">
        <is>
          <r>
            <t xml:space="preserve">ENCANADOR (SGSP)</t>
          </r>
        </is>
      </c>
      <c r="C1195" s="18" t="inlineStr">
        <is>
          <r>
            <t xml:space="preserve">SIURB</t>
          </r>
        </is>
      </c>
      <c r="D1195" s="18" t="inlineStr"/>
      <c r="E1195" s="18" t="inlineStr">
        <is>
          <r>
            <t xml:space="preserve">H</t>
          </r>
        </is>
      </c>
      <c r="F1195" s="27" t="n">
        <v>0.17</v>
      </c>
      <c r="G1195" s="28" t="n">
        <v>29.75</v>
      </c>
      <c r="H1195" s="28" t="n">
        <f>TRUNC(TRUNC(F1195,6)*G1195,4)</f>
        <v>5.0575</v>
      </c>
    </row>
    <row r="1196" customHeight="1" ht="15">
      <c r="A1196" s="18" t="inlineStr">
        <is>
          <r>
            <t xml:space="preserve">02099</t>
          </r>
        </is>
      </c>
      <c r="B1196" s="19" t="inlineStr">
        <is>
          <r>
            <t xml:space="preserve">SERVENTE (SGSP)</t>
          </r>
        </is>
      </c>
      <c r="C1196" s="18" t="inlineStr">
        <is>
          <r>
            <t xml:space="preserve">SIURB</t>
          </r>
        </is>
      </c>
      <c r="D1196" s="18" t="inlineStr"/>
      <c r="E1196" s="18" t="inlineStr">
        <is>
          <r>
            <t xml:space="preserve">H</t>
          </r>
        </is>
      </c>
      <c r="F1196" s="27" t="n">
        <v>0.17</v>
      </c>
      <c r="G1196" s="28" t="n">
        <v>23.81</v>
      </c>
      <c r="H1196" s="28" t="n">
        <f>TRUNC(TRUNC(F1196,6)*G1196,4)</f>
        <v>4.0477</v>
      </c>
    </row>
    <row r="1197" customHeight="1" ht="15">
      <c r="A1197" s="2" t="inlineStr"/>
      <c r="B1197" s="2" t="inlineStr"/>
      <c r="C1197" s="2" t="inlineStr"/>
      <c r="D1197" s="2" t="inlineStr"/>
      <c r="E1197" s="2" t="inlineStr"/>
      <c r="F1197" s="22" t="inlineStr">
        <is>
          <r>
            <t xml:space="preserve">TOTAL Mão de Obra:</t>
          </r>
        </is>
      </c>
      <c r="G1197" s="22" t="inlineStr"/>
      <c r="H1197" s="29" t="n">
        <f>SUM(H1195:H1196)</f>
        <v>9.1052</v>
      </c>
    </row>
    <row r="1198" customHeight="1" ht="15">
      <c r="A1198" s="2" t="inlineStr"/>
      <c r="B1198" s="2" t="inlineStr"/>
      <c r="C1198" s="2" t="inlineStr"/>
      <c r="D1198" s="2" t="inlineStr"/>
      <c r="E1198" s="2" t="inlineStr"/>
      <c r="F1198" s="24" t="inlineStr">
        <is>
          <r>
            <t xml:space="preserve">VALOR:</t>
          </r>
        </is>
      </c>
      <c r="G1198" s="24" t="inlineStr"/>
      <c r="H1198" s="25" t="n">
        <f>ROUND(SUM(H1193,H1197),2)</f>
        <v>15.07</v>
      </c>
    </row>
    <row r="1199" customHeight="1" ht="10">
      <c r="A1199" s="2" t="inlineStr"/>
      <c r="B1199" s="2" t="inlineStr"/>
      <c r="C1199" s="2" t="inlineStr"/>
      <c r="D1199" s="2" t="inlineStr"/>
      <c r="E1199" s="2" t="inlineStr"/>
      <c r="F1199" s="14" t="inlineStr"/>
      <c r="G1199" s="14" t="inlineStr"/>
      <c r="H1199" s="14" t="inlineStr"/>
    </row>
    <row r="1200" customHeight="1" ht="20">
      <c r="A1200" s="15" t="inlineStr">
        <is>
          <r>
            <t xml:space="preserve">13.1.17. 10.002.064 (E) TUBO DE PVC RÍGIDO, SOLDÁVEL (LINHA ÁGUA) - 50MM (1 1/2") (M)</t>
          </r>
        </is>
      </c>
      <c r="B1200" s="15" t="inlineStr"/>
      <c r="C1200" s="15" t="inlineStr"/>
      <c r="D1200" s="15" t="inlineStr"/>
      <c r="E1200" s="15" t="inlineStr"/>
      <c r="F1200" s="15" t="inlineStr"/>
      <c r="G1200" s="15" t="inlineStr"/>
      <c r="H1200" s="15" t="inlineStr"/>
    </row>
    <row r="1201" customHeight="1" ht="15">
      <c r="A1201" s="16" t="inlineStr">
        <is>
          <r>
            <t xml:space="preserve">Material</t>
          </r>
        </is>
      </c>
      <c r="B1201" s="16" t="inlineStr"/>
      <c r="C1201" s="17" t="inlineStr">
        <is>
          <r>
            <t xml:space="preserve">FONTE</t>
          </r>
        </is>
      </c>
      <c r="D1201" s="17" t="inlineStr"/>
      <c r="E1201" s="17" t="inlineStr">
        <is>
          <r>
            <t xml:space="preserve">UNID</t>
          </r>
        </is>
      </c>
      <c r="F1201" s="17" t="inlineStr">
        <is>
          <r>
            <t xml:space="preserve">COEFICIENTE</t>
          </r>
        </is>
      </c>
      <c r="G1201" s="17" t="inlineStr">
        <is>
          <r>
            <t xml:space="preserve">PREÇO UNITÁRIO</t>
          </r>
        </is>
      </c>
      <c r="H1201" s="17" t="inlineStr">
        <is>
          <r>
            <t xml:space="preserve">TOTAL</t>
          </r>
        </is>
      </c>
    </row>
    <row r="1202" customHeight="1" ht="15">
      <c r="A1202" s="18" t="inlineStr">
        <is>
          <r>
            <t xml:space="preserve">79630</t>
          </r>
        </is>
      </c>
      <c r="B1202" s="19" t="inlineStr">
        <is>
          <r>
            <t xml:space="preserve">COLA PARA PVC</t>
          </r>
        </is>
      </c>
      <c r="C1202" s="18" t="inlineStr">
        <is>
          <r>
            <t xml:space="preserve">SIURB</t>
          </r>
        </is>
      </c>
      <c r="D1202" s="18" t="inlineStr"/>
      <c r="E1202" s="18" t="inlineStr">
        <is>
          <r>
            <t xml:space="preserve">Kg</t>
          </r>
        </is>
      </c>
      <c r="F1202" s="27" t="n">
        <v>0.0035</v>
      </c>
      <c r="G1202" s="28" t="n">
        <v>73.66</v>
      </c>
      <c r="H1202" s="28" t="n">
        <f>TRUNC(TRUNC(F1202,6)*G1202,4)</f>
        <v>0.2578</v>
      </c>
    </row>
    <row r="1203" customHeight="1" ht="15">
      <c r="A1203" s="18" t="inlineStr">
        <is>
          <r>
            <t xml:space="preserve">37530</t>
          </r>
        </is>
      </c>
      <c r="B1203" s="19" t="inlineStr">
        <is>
          <r>
            <t xml:space="preserve">LIXA D'ÁGUA - N. 80 E N. 320</t>
          </r>
        </is>
      </c>
      <c r="C1203" s="18" t="inlineStr">
        <is>
          <r>
            <t xml:space="preserve">SIURB</t>
          </r>
        </is>
      </c>
      <c r="D1203" s="18" t="inlineStr"/>
      <c r="E1203" s="18" t="inlineStr">
        <is>
          <r>
            <t xml:space="preserve">Un</t>
          </r>
        </is>
      </c>
      <c r="F1203" s="27" t="n">
        <v>0.08</v>
      </c>
      <c r="G1203" s="28" t="n">
        <v>1.8</v>
      </c>
      <c r="H1203" s="28" t="n">
        <f>TRUNC(TRUNC(F1203,6)*G1203,4)</f>
        <v>0.144</v>
      </c>
    </row>
    <row r="1204" customHeight="1" ht="15">
      <c r="A1204" s="18" t="inlineStr">
        <is>
          <r>
            <t xml:space="preserve">79659</t>
          </r>
        </is>
      </c>
      <c r="B1204" s="19" t="inlineStr">
        <is>
          <r>
            <t xml:space="preserve">SOLUÇÃO LIMPADORA PARA PVC</t>
          </r>
        </is>
      </c>
      <c r="C1204" s="18" t="inlineStr">
        <is>
          <r>
            <t xml:space="preserve">SIURB</t>
          </r>
        </is>
      </c>
      <c r="D1204" s="18" t="inlineStr"/>
      <c r="E1204" s="18" t="inlineStr">
        <is>
          <r>
            <t xml:space="preserve">L</t>
          </r>
        </is>
      </c>
      <c r="F1204" s="27" t="n">
        <v>0.0055</v>
      </c>
      <c r="G1204" s="28" t="n">
        <v>47.47</v>
      </c>
      <c r="H1204" s="28" t="n">
        <f>TRUNC(TRUNC(F1204,6)*G1204,4)</f>
        <v>0.261</v>
      </c>
    </row>
    <row r="1205" customHeight="1" ht="15">
      <c r="A1205" s="18" t="inlineStr">
        <is>
          <r>
            <t xml:space="preserve">72414</t>
          </r>
        </is>
      </c>
      <c r="B1205" s="19" t="inlineStr">
        <is>
          <r>
            <t xml:space="preserve">TUBO PVC RÍGIDO SOLDÁVEL PARA ÁGUA - 50MM</t>
          </r>
        </is>
      </c>
      <c r="C1205" s="18" t="inlineStr">
        <is>
          <r>
            <t xml:space="preserve">SIURB</t>
          </r>
        </is>
      </c>
      <c r="D1205" s="18" t="inlineStr"/>
      <c r="E1205" s="18" t="inlineStr">
        <is>
          <r>
            <t xml:space="preserve">M</t>
          </r>
        </is>
      </c>
      <c r="F1205" s="27" t="n">
        <v>1.4</v>
      </c>
      <c r="G1205" s="28" t="n">
        <v>13.87</v>
      </c>
      <c r="H1205" s="28" t="n">
        <f>TRUNC(TRUNC(F1205,6)*G1205,4)</f>
        <v>19.418</v>
      </c>
    </row>
    <row r="1206" customHeight="1" ht="15">
      <c r="A1206" s="2" t="inlineStr"/>
      <c r="B1206" s="2" t="inlineStr"/>
      <c r="C1206" s="2" t="inlineStr"/>
      <c r="D1206" s="2" t="inlineStr"/>
      <c r="E1206" s="2" t="inlineStr"/>
      <c r="F1206" s="22" t="inlineStr">
        <is>
          <r>
            <t xml:space="preserve">TOTAL Material:</t>
          </r>
        </is>
      </c>
      <c r="G1206" s="22" t="inlineStr"/>
      <c r="H1206" s="29" t="n">
        <f>SUM(H1202:H1205)</f>
        <v>20.0808</v>
      </c>
    </row>
    <row r="1207" customHeight="1" ht="15">
      <c r="A1207" s="16" t="inlineStr">
        <is>
          <r>
            <t xml:space="preserve">Mão de Obra</t>
          </r>
        </is>
      </c>
      <c r="B1207" s="16" t="inlineStr"/>
      <c r="C1207" s="17" t="inlineStr">
        <is>
          <r>
            <t xml:space="preserve">FONTE</t>
          </r>
        </is>
      </c>
      <c r="D1207" s="17" t="inlineStr"/>
      <c r="E1207" s="17" t="inlineStr">
        <is>
          <r>
            <t xml:space="preserve">UNID</t>
          </r>
        </is>
      </c>
      <c r="F1207" s="17" t="inlineStr">
        <is>
          <r>
            <t xml:space="preserve">COEFICIENTE</t>
          </r>
        </is>
      </c>
      <c r="G1207" s="17" t="inlineStr">
        <is>
          <r>
            <t xml:space="preserve">PREÇO UNITÁRIO</t>
          </r>
        </is>
      </c>
      <c r="H1207" s="17" t="inlineStr">
        <is>
          <r>
            <t xml:space="preserve">TOTAL</t>
          </r>
        </is>
      </c>
    </row>
    <row r="1208" customHeight="1" ht="15">
      <c r="A1208" s="18" t="inlineStr">
        <is>
          <r>
            <t xml:space="preserve">02035</t>
          </r>
        </is>
      </c>
      <c r="B1208" s="19" t="inlineStr">
        <is>
          <r>
            <t xml:space="preserve">ENCANADOR (SGSP)</t>
          </r>
        </is>
      </c>
      <c r="C1208" s="18" t="inlineStr">
        <is>
          <r>
            <t xml:space="preserve">SIURB</t>
          </r>
        </is>
      </c>
      <c r="D1208" s="18" t="inlineStr"/>
      <c r="E1208" s="18" t="inlineStr">
        <is>
          <r>
            <t xml:space="preserve">H</t>
          </r>
        </is>
      </c>
      <c r="F1208" s="27" t="n">
        <v>0.46</v>
      </c>
      <c r="G1208" s="28" t="n">
        <v>29.75</v>
      </c>
      <c r="H1208" s="28" t="n">
        <f>TRUNC(TRUNC(F1208,6)*G1208,4)</f>
        <v>13.685</v>
      </c>
    </row>
    <row r="1209" customHeight="1" ht="15">
      <c r="A1209" s="18" t="inlineStr">
        <is>
          <r>
            <t xml:space="preserve">02099</t>
          </r>
        </is>
      </c>
      <c r="B1209" s="19" t="inlineStr">
        <is>
          <r>
            <t xml:space="preserve">SERVENTE (SGSP)</t>
          </r>
        </is>
      </c>
      <c r="C1209" s="18" t="inlineStr">
        <is>
          <r>
            <t xml:space="preserve">SIURB</t>
          </r>
        </is>
      </c>
      <c r="D1209" s="18" t="inlineStr"/>
      <c r="E1209" s="18" t="inlineStr">
        <is>
          <r>
            <t xml:space="preserve">H</t>
          </r>
        </is>
      </c>
      <c r="F1209" s="27" t="n">
        <v>0.44</v>
      </c>
      <c r="G1209" s="28" t="n">
        <v>23.81</v>
      </c>
      <c r="H1209" s="28" t="n">
        <f>TRUNC(TRUNC(F1209,6)*G1209,4)</f>
        <v>10.4764</v>
      </c>
    </row>
    <row r="1210" customHeight="1" ht="15">
      <c r="A1210" s="2" t="inlineStr"/>
      <c r="B1210" s="2" t="inlineStr"/>
      <c r="C1210" s="2" t="inlineStr"/>
      <c r="D1210" s="2" t="inlineStr"/>
      <c r="E1210" s="2" t="inlineStr"/>
      <c r="F1210" s="22" t="inlineStr">
        <is>
          <r>
            <t xml:space="preserve">TOTAL Mão de Obra:</t>
          </r>
        </is>
      </c>
      <c r="G1210" s="22" t="inlineStr"/>
      <c r="H1210" s="29" t="n">
        <f>SUM(H1208:H1209)</f>
        <v>24.1614</v>
      </c>
    </row>
    <row r="1211" customHeight="1" ht="15">
      <c r="A1211" s="2" t="inlineStr"/>
      <c r="B1211" s="2" t="inlineStr"/>
      <c r="C1211" s="2" t="inlineStr"/>
      <c r="D1211" s="2" t="inlineStr"/>
      <c r="E1211" s="2" t="inlineStr"/>
      <c r="F1211" s="24" t="inlineStr">
        <is>
          <r>
            <t xml:space="preserve">VALOR:</t>
          </r>
        </is>
      </c>
      <c r="G1211" s="24" t="inlineStr"/>
      <c r="H1211" s="25" t="n">
        <f>ROUND(SUM(H1206,H1210),2)</f>
        <v>44.25</v>
      </c>
    </row>
    <row r="1212" customHeight="1" ht="10">
      <c r="A1212" s="2" t="inlineStr"/>
      <c r="B1212" s="2" t="inlineStr"/>
      <c r="C1212" s="2" t="inlineStr"/>
      <c r="D1212" s="2" t="inlineStr"/>
      <c r="E1212" s="2" t="inlineStr"/>
      <c r="F1212" s="14" t="inlineStr"/>
      <c r="G1212" s="14" t="inlineStr"/>
      <c r="H1212" s="14" t="inlineStr"/>
    </row>
    <row r="1213" customHeight="1" ht="20">
      <c r="A1213" s="15" t="inlineStr">
        <is>
          <r>
            <t xml:space="preserve">13.1.18. 10.004.067 (E) TUBO DE PVC RÍGIDO, SOLDÁVEL (LINHA ÁGUA) - 75MM (2 1/2") (M)</t>
          </r>
        </is>
      </c>
      <c r="B1213" s="15" t="inlineStr"/>
      <c r="C1213" s="15" t="inlineStr"/>
      <c r="D1213" s="15" t="inlineStr"/>
      <c r="E1213" s="15" t="inlineStr"/>
      <c r="F1213" s="15" t="inlineStr"/>
      <c r="G1213" s="15" t="inlineStr"/>
      <c r="H1213" s="15" t="inlineStr"/>
    </row>
    <row r="1214" customHeight="1" ht="15">
      <c r="A1214" s="16" t="inlineStr">
        <is>
          <r>
            <t xml:space="preserve">Material</t>
          </r>
        </is>
      </c>
      <c r="B1214" s="16" t="inlineStr"/>
      <c r="C1214" s="17" t="inlineStr">
        <is>
          <r>
            <t xml:space="preserve">FONTE</t>
          </r>
        </is>
      </c>
      <c r="D1214" s="17" t="inlineStr"/>
      <c r="E1214" s="17" t="inlineStr">
        <is>
          <r>
            <t xml:space="preserve">UNID</t>
          </r>
        </is>
      </c>
      <c r="F1214" s="17" t="inlineStr">
        <is>
          <r>
            <t xml:space="preserve">COEFICIENTE</t>
          </r>
        </is>
      </c>
      <c r="G1214" s="17" t="inlineStr">
        <is>
          <r>
            <t xml:space="preserve">PREÇO UNITÁRIO</t>
          </r>
        </is>
      </c>
      <c r="H1214" s="17" t="inlineStr">
        <is>
          <r>
            <t xml:space="preserve">TOTAL</t>
          </r>
        </is>
      </c>
    </row>
    <row r="1215" customHeight="1" ht="15">
      <c r="A1215" s="18" t="inlineStr">
        <is>
          <r>
            <t xml:space="preserve">79630</t>
          </r>
        </is>
      </c>
      <c r="B1215" s="19" t="inlineStr">
        <is>
          <r>
            <t xml:space="preserve">COLA PARA PVC</t>
          </r>
        </is>
      </c>
      <c r="C1215" s="18" t="inlineStr">
        <is>
          <r>
            <t xml:space="preserve">SIURB</t>
          </r>
        </is>
      </c>
      <c r="D1215" s="18" t="inlineStr"/>
      <c r="E1215" s="18" t="inlineStr">
        <is>
          <r>
            <t xml:space="preserve">Kg</t>
          </r>
        </is>
      </c>
      <c r="F1215" s="27" t="n">
        <v>0.0075</v>
      </c>
      <c r="G1215" s="28" t="n">
        <v>73.66</v>
      </c>
      <c r="H1215" s="28" t="n">
        <f>TRUNC(TRUNC(F1215,6)*G1215,4)</f>
        <v>0.5524</v>
      </c>
    </row>
    <row r="1216" customHeight="1" ht="15">
      <c r="A1216" s="18" t="inlineStr">
        <is>
          <r>
            <t xml:space="preserve">37530</t>
          </r>
        </is>
      </c>
      <c r="B1216" s="19" t="inlineStr">
        <is>
          <r>
            <t xml:space="preserve">LIXA D'ÁGUA - N. 80 E N. 320</t>
          </r>
        </is>
      </c>
      <c r="C1216" s="18" t="inlineStr">
        <is>
          <r>
            <t xml:space="preserve">SIURB</t>
          </r>
        </is>
      </c>
      <c r="D1216" s="18" t="inlineStr"/>
      <c r="E1216" s="18" t="inlineStr">
        <is>
          <r>
            <t xml:space="preserve">Un</t>
          </r>
        </is>
      </c>
      <c r="F1216" s="27" t="n">
        <v>0.1</v>
      </c>
      <c r="G1216" s="28" t="n">
        <v>1.8</v>
      </c>
      <c r="H1216" s="28" t="n">
        <f>TRUNC(TRUNC(F1216,6)*G1216,4)</f>
        <v>0.18</v>
      </c>
    </row>
    <row r="1217" customHeight="1" ht="15">
      <c r="A1217" s="18" t="inlineStr">
        <is>
          <r>
            <t xml:space="preserve">79659</t>
          </r>
        </is>
      </c>
      <c r="B1217" s="19" t="inlineStr">
        <is>
          <r>
            <t xml:space="preserve">SOLUÇÃO LIMPADORA PARA PVC</t>
          </r>
        </is>
      </c>
      <c r="C1217" s="18" t="inlineStr">
        <is>
          <r>
            <t xml:space="preserve">SIURB</t>
          </r>
        </is>
      </c>
      <c r="D1217" s="18" t="inlineStr"/>
      <c r="E1217" s="18" t="inlineStr">
        <is>
          <r>
            <t xml:space="preserve">L</t>
          </r>
        </is>
      </c>
      <c r="F1217" s="27" t="n">
        <v>0.007</v>
      </c>
      <c r="G1217" s="28" t="n">
        <v>47.47</v>
      </c>
      <c r="H1217" s="28" t="n">
        <f>TRUNC(TRUNC(F1217,6)*G1217,4)</f>
        <v>0.3322</v>
      </c>
    </row>
    <row r="1218" customHeight="1" ht="15">
      <c r="A1218" s="18" t="inlineStr">
        <is>
          <r>
            <t xml:space="preserve">72416</t>
          </r>
        </is>
      </c>
      <c r="B1218" s="19" t="inlineStr">
        <is>
          <r>
            <t xml:space="preserve">TUBO PVC RÍGIDO SOLDÁVEL PARA ÁGUA - 75MM</t>
          </r>
        </is>
      </c>
      <c r="C1218" s="18" t="inlineStr">
        <is>
          <r>
            <t xml:space="preserve">SIURB</t>
          </r>
        </is>
      </c>
      <c r="D1218" s="18" t="inlineStr"/>
      <c r="E1218" s="18" t="inlineStr">
        <is>
          <r>
            <t xml:space="preserve">M</t>
          </r>
        </is>
      </c>
      <c r="F1218" s="27" t="n">
        <v>1.4</v>
      </c>
      <c r="G1218" s="28" t="n">
        <v>43.3</v>
      </c>
      <c r="H1218" s="28" t="n">
        <f>TRUNC(TRUNC(F1218,6)*G1218,4)</f>
        <v>60.62</v>
      </c>
    </row>
    <row r="1219" customHeight="1" ht="15">
      <c r="A1219" s="2" t="inlineStr"/>
      <c r="B1219" s="2" t="inlineStr"/>
      <c r="C1219" s="2" t="inlineStr"/>
      <c r="D1219" s="2" t="inlineStr"/>
      <c r="E1219" s="2" t="inlineStr"/>
      <c r="F1219" s="22" t="inlineStr">
        <is>
          <r>
            <t xml:space="preserve">TOTAL Material:</t>
          </r>
        </is>
      </c>
      <c r="G1219" s="22" t="inlineStr"/>
      <c r="H1219" s="29" t="n">
        <f>SUM(H1215:H1218)</f>
        <v>61.6846</v>
      </c>
    </row>
    <row r="1220" customHeight="1" ht="15">
      <c r="A1220" s="16" t="inlineStr">
        <is>
          <r>
            <t xml:space="preserve">Mão de Obra</t>
          </r>
        </is>
      </c>
      <c r="B1220" s="16" t="inlineStr"/>
      <c r="C1220" s="17" t="inlineStr">
        <is>
          <r>
            <t xml:space="preserve">FONTE</t>
          </r>
        </is>
      </c>
      <c r="D1220" s="17" t="inlineStr"/>
      <c r="E1220" s="17" t="inlineStr">
        <is>
          <r>
            <t xml:space="preserve">UNID</t>
          </r>
        </is>
      </c>
      <c r="F1220" s="17" t="inlineStr">
        <is>
          <r>
            <t xml:space="preserve">COEFICIENTE</t>
          </r>
        </is>
      </c>
      <c r="G1220" s="17" t="inlineStr">
        <is>
          <r>
            <t xml:space="preserve">PREÇO UNITÁRIO</t>
          </r>
        </is>
      </c>
      <c r="H1220" s="17" t="inlineStr">
        <is>
          <r>
            <t xml:space="preserve">TOTAL</t>
          </r>
        </is>
      </c>
    </row>
    <row r="1221" customHeight="1" ht="15">
      <c r="A1221" s="18" t="inlineStr">
        <is>
          <r>
            <t xml:space="preserve">02035</t>
          </r>
        </is>
      </c>
      <c r="B1221" s="19" t="inlineStr">
        <is>
          <r>
            <t xml:space="preserve">ENCANADOR (SGSP)</t>
          </r>
        </is>
      </c>
      <c r="C1221" s="18" t="inlineStr">
        <is>
          <r>
            <t xml:space="preserve">SIURB</t>
          </r>
        </is>
      </c>
      <c r="D1221" s="18" t="inlineStr"/>
      <c r="E1221" s="18" t="inlineStr">
        <is>
          <r>
            <t xml:space="preserve">H</t>
          </r>
        </is>
      </c>
      <c r="F1221" s="27" t="n">
        <v>0.9</v>
      </c>
      <c r="G1221" s="28" t="n">
        <v>29.75</v>
      </c>
      <c r="H1221" s="28" t="n">
        <f>TRUNC(TRUNC(F1221,6)*G1221,4)</f>
        <v>26.775</v>
      </c>
    </row>
    <row r="1222" customHeight="1" ht="15">
      <c r="A1222" s="18" t="inlineStr">
        <is>
          <r>
            <t xml:space="preserve">02099</t>
          </r>
        </is>
      </c>
      <c r="B1222" s="19" t="inlineStr">
        <is>
          <r>
            <t xml:space="preserve">SERVENTE (SGSP)</t>
          </r>
        </is>
      </c>
      <c r="C1222" s="18" t="inlineStr">
        <is>
          <r>
            <t xml:space="preserve">SIURB</t>
          </r>
        </is>
      </c>
      <c r="D1222" s="18" t="inlineStr"/>
      <c r="E1222" s="18" t="inlineStr">
        <is>
          <r>
            <t xml:space="preserve">H</t>
          </r>
        </is>
      </c>
      <c r="F1222" s="27" t="n">
        <v>0.9</v>
      </c>
      <c r="G1222" s="28" t="n">
        <v>23.81</v>
      </c>
      <c r="H1222" s="28" t="n">
        <f>TRUNC(TRUNC(F1222,6)*G1222,4)</f>
        <v>21.429</v>
      </c>
    </row>
    <row r="1223" customHeight="1" ht="15">
      <c r="A1223" s="2" t="inlineStr"/>
      <c r="B1223" s="2" t="inlineStr"/>
      <c r="C1223" s="2" t="inlineStr"/>
      <c r="D1223" s="2" t="inlineStr"/>
      <c r="E1223" s="2" t="inlineStr"/>
      <c r="F1223" s="22" t="inlineStr">
        <is>
          <r>
            <t xml:space="preserve">TOTAL Mão de Obra:</t>
          </r>
        </is>
      </c>
      <c r="G1223" s="22" t="inlineStr"/>
      <c r="H1223" s="29" t="n">
        <f>SUM(H1221:H1222)</f>
        <v>48.204</v>
      </c>
    </row>
    <row r="1224" customHeight="1" ht="15">
      <c r="A1224" s="2" t="inlineStr"/>
      <c r="B1224" s="2" t="inlineStr"/>
      <c r="C1224" s="2" t="inlineStr"/>
      <c r="D1224" s="2" t="inlineStr"/>
      <c r="E1224" s="2" t="inlineStr"/>
      <c r="F1224" s="24" t="inlineStr">
        <is>
          <r>
            <t xml:space="preserve">VALOR:</t>
          </r>
        </is>
      </c>
      <c r="G1224" s="24" t="inlineStr"/>
      <c r="H1224" s="25" t="n">
        <f>ROUND(SUM(H1219,H1223),2)</f>
        <v>109.9</v>
      </c>
    </row>
    <row r="1225" customHeight="1" ht="10">
      <c r="A1225" s="2" t="inlineStr"/>
      <c r="B1225" s="2" t="inlineStr"/>
      <c r="C1225" s="2" t="inlineStr"/>
      <c r="D1225" s="2" t="inlineStr"/>
      <c r="E1225" s="2" t="inlineStr"/>
      <c r="F1225" s="14" t="inlineStr"/>
      <c r="G1225" s="14" t="inlineStr"/>
      <c r="H1225" s="14" t="inlineStr"/>
    </row>
    <row r="1226" customHeight="1" ht="20">
      <c r="A1226" s="15" t="inlineStr">
        <is>
          <r>
            <t xml:space="preserve">13.1.19. 08.15.016 Bb-01 bebedouro coletivo (M)</t>
          </r>
        </is>
      </c>
      <c r="B1226" s="15" t="inlineStr"/>
      <c r="C1226" s="15" t="inlineStr"/>
      <c r="D1226" s="15" t="inlineStr"/>
      <c r="E1226" s="15" t="inlineStr"/>
      <c r="F1226" s="15" t="inlineStr"/>
      <c r="G1226" s="15" t="inlineStr"/>
      <c r="H1226" s="15" t="inlineStr"/>
    </row>
    <row r="1227" customHeight="1" ht="15">
      <c r="A1227" s="16" t="inlineStr">
        <is>
          <r>
            <t xml:space="preserve">Material</t>
          </r>
        </is>
      </c>
      <c r="B1227" s="16" t="inlineStr"/>
      <c r="C1227" s="17" t="inlineStr">
        <is>
          <r>
            <t xml:space="preserve">FONTE</t>
          </r>
        </is>
      </c>
      <c r="D1227" s="17" t="inlineStr"/>
      <c r="E1227" s="17" t="inlineStr">
        <is>
          <r>
            <t xml:space="preserve">UNID</t>
          </r>
        </is>
      </c>
      <c r="F1227" s="17" t="inlineStr">
        <is>
          <r>
            <t xml:space="preserve">COEFICIENTE</t>
          </r>
        </is>
      </c>
      <c r="G1227" s="17" t="inlineStr">
        <is>
          <r>
            <t xml:space="preserve">PREÇO UNITÁRIO</t>
          </r>
        </is>
      </c>
      <c r="H1227" s="17" t="inlineStr">
        <is>
          <r>
            <t xml:space="preserve">TOTAL</t>
          </r>
        </is>
      </c>
    </row>
    <row r="1228" customHeight="1" ht="15">
      <c r="A1228" s="18" t="inlineStr">
        <is>
          <r>
            <t xml:space="preserve">2.15.38</t>
          </r>
        </is>
      </c>
      <c r="B1228" s="19" t="inlineStr">
        <is>
          <r>
            <t xml:space="preserve">ACO CA-60-B $MD BITOLAS</t>
          </r>
        </is>
      </c>
      <c r="C1228" s="18" t="inlineStr">
        <is>
          <r>
            <t xml:space="preserve">SP Educação</t>
          </r>
        </is>
      </c>
      <c r="D1228" s="18" t="inlineStr"/>
      <c r="E1228" s="18" t="inlineStr">
        <is>
          <r>
            <t xml:space="preserve">KG</t>
          </r>
        </is>
      </c>
      <c r="F1228" s="20" t="n">
        <v>5.282</v>
      </c>
      <c r="G1228" s="21" t="n">
        <v>6.81</v>
      </c>
      <c r="H1228" s="21" t="n">
        <f>TRUNC(TRUNC(F1228,5)*G1228,2)</f>
        <v>35.97</v>
      </c>
    </row>
    <row r="1229" customHeight="1" ht="15">
      <c r="A1229" s="18" t="inlineStr">
        <is>
          <r>
            <t xml:space="preserve">2.70.10</t>
          </r>
        </is>
      </c>
      <c r="B1229" s="19" t="inlineStr">
        <is>
          <r>
            <t xml:space="preserve">ARAME RECOZIDO N.18</t>
          </r>
        </is>
      </c>
      <c r="C1229" s="18" t="inlineStr">
        <is>
          <r>
            <t xml:space="preserve">SP Educação</t>
          </r>
        </is>
      </c>
      <c r="D1229" s="18" t="inlineStr"/>
      <c r="E1229" s="18" t="inlineStr">
        <is>
          <r>
            <t xml:space="preserve">KG</t>
          </r>
        </is>
      </c>
      <c r="F1229" s="20" t="n">
        <v>0.14</v>
      </c>
      <c r="G1229" s="21" t="n">
        <v>12.85</v>
      </c>
      <c r="H1229" s="21" t="n">
        <f>TRUNC(TRUNC(F1229,5)*G1229,2)</f>
        <v>1.79</v>
      </c>
    </row>
    <row r="1230" customHeight="1" ht="15">
      <c r="A1230" s="18" t="inlineStr">
        <is>
          <r>
            <t xml:space="preserve">2.05.03</t>
          </r>
        </is>
      </c>
      <c r="B1230" s="19" t="inlineStr">
        <is>
          <r>
            <t xml:space="preserve">AREIA</t>
          </r>
        </is>
      </c>
      <c r="C1230" s="18" t="inlineStr">
        <is>
          <r>
            <t xml:space="preserve">SP Educação</t>
          </r>
        </is>
      </c>
      <c r="D1230" s="18" t="inlineStr"/>
      <c r="E1230" s="18" t="inlineStr">
        <is>
          <r>
            <t xml:space="preserve">M3</t>
          </r>
        </is>
      </c>
      <c r="F1230" s="20" t="n">
        <v>0.002</v>
      </c>
      <c r="G1230" s="21" t="n">
        <v>173.7</v>
      </c>
      <c r="H1230" s="21" t="n">
        <f>TRUNC(TRUNC(F1230,5)*G1230,2)</f>
        <v>0.34</v>
      </c>
    </row>
    <row r="1231" customHeight="1" ht="15">
      <c r="A1231" s="18" t="inlineStr">
        <is>
          <r>
            <t xml:space="preserve">2.05.96</t>
          </r>
        </is>
      </c>
      <c r="B1231" s="19" t="inlineStr">
        <is>
          <r>
            <t xml:space="preserve">ARGAMASSA PRE FABRICADA PARA REJUNTAMENTO</t>
          </r>
        </is>
      </c>
      <c r="C1231" s="18" t="inlineStr">
        <is>
          <r>
            <t xml:space="preserve">SP Educação</t>
          </r>
        </is>
      </c>
      <c r="D1231" s="18" t="inlineStr"/>
      <c r="E1231" s="18" t="inlineStr">
        <is>
          <r>
            <t xml:space="preserve">KG</t>
          </r>
        </is>
      </c>
      <c r="F1231" s="20" t="n">
        <v>0.745</v>
      </c>
      <c r="G1231" s="21" t="n">
        <v>15.49</v>
      </c>
      <c r="H1231" s="21" t="n">
        <f>TRUNC(TRUNC(F1231,5)*G1231,2)</f>
        <v>11.54</v>
      </c>
    </row>
    <row r="1232" customHeight="1" ht="15">
      <c r="A1232" s="18" t="inlineStr">
        <is>
          <r>
            <t xml:space="preserve">2.05.82</t>
          </r>
        </is>
      </c>
      <c r="B1232" s="19" t="inlineStr">
        <is>
          <r>
            <t xml:space="preserve">ARGAMASSA QUARTZOLIT PARA PASTILHAS</t>
          </r>
        </is>
      </c>
      <c r="C1232" s="18" t="inlineStr">
        <is>
          <r>
            <t xml:space="preserve">SP Educação</t>
          </r>
        </is>
      </c>
      <c r="D1232" s="18" t="inlineStr"/>
      <c r="E1232" s="18" t="inlineStr">
        <is>
          <r>
            <t xml:space="preserve">KG</t>
          </r>
        </is>
      </c>
      <c r="F1232" s="20" t="n">
        <v>4.92</v>
      </c>
      <c r="G1232" s="21" t="n">
        <v>6.06</v>
      </c>
      <c r="H1232" s="21" t="n">
        <f>TRUNC(TRUNC(F1232,5)*G1232,2)</f>
        <v>29.81</v>
      </c>
    </row>
    <row r="1233" customHeight="1" ht="15">
      <c r="A1233" s="18" t="inlineStr">
        <is>
          <r>
            <t xml:space="preserve">2.05.08</t>
          </r>
        </is>
      </c>
      <c r="B1233" s="19" t="inlineStr">
        <is>
          <r>
            <t xml:space="preserve">CIMENTO</t>
          </r>
        </is>
      </c>
      <c r="C1233" s="18" t="inlineStr">
        <is>
          <r>
            <t xml:space="preserve">SP Educação</t>
          </r>
        </is>
      </c>
      <c r="D1233" s="18" t="inlineStr"/>
      <c r="E1233" s="18" t="inlineStr">
        <is>
          <r>
            <t xml:space="preserve">KG</t>
          </r>
        </is>
      </c>
      <c r="F1233" s="20" t="n">
        <v>1.03</v>
      </c>
      <c r="G1233" s="21" t="n">
        <v>0.67</v>
      </c>
      <c r="H1233" s="21" t="n">
        <f>TRUNC(TRUNC(F1233,5)*G1233,2)</f>
        <v>0.69</v>
      </c>
    </row>
    <row r="1234" customHeight="1" ht="15">
      <c r="A1234" s="18" t="inlineStr">
        <is>
          <r>
            <t xml:space="preserve">2.05.35</t>
          </r>
        </is>
      </c>
      <c r="B1234" s="19" t="inlineStr">
        <is>
          <r>
            <t xml:space="preserve">CONCRETO DOSADO (CONDICAO-A) FCK 20 MPA</t>
          </r>
        </is>
      </c>
      <c r="C1234" s="18" t="inlineStr">
        <is>
          <r>
            <t xml:space="preserve">SP Educação</t>
          </r>
        </is>
      </c>
      <c r="D1234" s="18" t="inlineStr"/>
      <c r="E1234" s="18" t="inlineStr">
        <is>
          <r>
            <t xml:space="preserve">M3</t>
          </r>
        </is>
      </c>
      <c r="F1234" s="20" t="n">
        <v>0.0222</v>
      </c>
      <c r="G1234" s="21" t="n">
        <v>469.91</v>
      </c>
      <c r="H1234" s="21" t="n">
        <f>TRUNC(TRUNC(F1234,5)*G1234,2)</f>
        <v>10.43</v>
      </c>
    </row>
    <row r="1235" customHeight="1" ht="15">
      <c r="A1235" s="18" t="inlineStr">
        <is>
          <r>
            <t xml:space="preserve">6.95.52</t>
          </r>
        </is>
      </c>
      <c r="B1235" s="19" t="inlineStr">
        <is>
          <r>
            <t xml:space="preserve">FITA VEDANTE PARA ROSCA ROLO 3/4" X 50 M</t>
          </r>
        </is>
      </c>
      <c r="C1235" s="18" t="inlineStr">
        <is>
          <r>
            <t xml:space="preserve">SP Educação</t>
          </r>
        </is>
      </c>
      <c r="D1235" s="18" t="inlineStr"/>
      <c r="E1235" s="18" t="inlineStr">
        <is>
          <r>
            <t xml:space="preserve">UN</t>
          </r>
        </is>
      </c>
      <c r="F1235" s="20" t="n">
        <v>0.0142</v>
      </c>
      <c r="G1235" s="21" t="n">
        <v>9.85</v>
      </c>
      <c r="H1235" s="21" t="n">
        <f>TRUNC(TRUNC(F1235,5)*G1235,2)</f>
        <v>0.13</v>
      </c>
    </row>
    <row r="1236" customHeight="1" ht="21">
      <c r="A1236" s="18" t="inlineStr">
        <is>
          <r>
            <t xml:space="preserve">2.10.43</t>
          </r>
        </is>
      </c>
      <c r="B1236" s="19" t="inlineStr">
        <is>
          <r>
            <t xml:space="preserve">PAINEL DE MADEIRA COMPENSADA PLASTIFICADA E=12MM G1-C8</t>
          </r>
        </is>
      </c>
      <c r="C1236" s="18" t="inlineStr">
        <is>
          <r>
            <t xml:space="preserve">SP Educação</t>
          </r>
        </is>
      </c>
      <c r="D1236" s="18" t="inlineStr"/>
      <c r="E1236" s="18" t="inlineStr">
        <is>
          <r>
            <t xml:space="preserve">M2</t>
          </r>
        </is>
      </c>
      <c r="F1236" s="20" t="n">
        <v>0.542</v>
      </c>
      <c r="G1236" s="21" t="n">
        <v>39.27</v>
      </c>
      <c r="H1236" s="21" t="n">
        <f>TRUNC(TRUNC(F1236,5)*G1236,2)</f>
        <v>21.28</v>
      </c>
    </row>
    <row r="1237" customHeight="1" ht="15">
      <c r="A1237" s="18" t="inlineStr">
        <is>
          <r>
            <t xml:space="preserve">3.20.26</t>
          </r>
        </is>
      </c>
      <c r="B1237" s="19" t="inlineStr">
        <is>
          <r>
            <t xml:space="preserve">PASTILHA ESMALTADA 5,0X 5,0 CM</t>
          </r>
        </is>
      </c>
      <c r="C1237" s="18" t="inlineStr">
        <is>
          <r>
            <t xml:space="preserve">SP Educação</t>
          </r>
        </is>
      </c>
      <c r="D1237" s="18" t="inlineStr"/>
      <c r="E1237" s="18" t="inlineStr">
        <is>
          <r>
            <t xml:space="preserve">M2</t>
          </r>
        </is>
      </c>
      <c r="F1237" s="20" t="n">
        <v>0.9833</v>
      </c>
      <c r="G1237" s="21" t="n">
        <v>149.75</v>
      </c>
      <c r="H1237" s="21" t="n">
        <f>TRUNC(TRUNC(F1237,5)*G1237,2)</f>
        <v>147.24</v>
      </c>
    </row>
    <row r="1238" customHeight="1" ht="15">
      <c r="A1238" s="18" t="inlineStr">
        <is>
          <r>
            <t xml:space="preserve">2.10.11</t>
          </r>
        </is>
      </c>
      <c r="B1238" s="19" t="inlineStr">
        <is>
          <r>
            <t xml:space="preserve">PONTALETE DE MADEIRA 7,5X7,5CM G1-C2</t>
          </r>
        </is>
      </c>
      <c r="C1238" s="18" t="inlineStr">
        <is>
          <r>
            <t xml:space="preserve">SP Educação</t>
          </r>
        </is>
      </c>
      <c r="D1238" s="18" t="inlineStr"/>
      <c r="E1238" s="18" t="inlineStr">
        <is>
          <r>
            <t xml:space="preserve">M</t>
          </r>
        </is>
      </c>
      <c r="F1238" s="20" t="n">
        <v>0.4946</v>
      </c>
      <c r="G1238" s="21" t="n">
        <v>10.34</v>
      </c>
      <c r="H1238" s="21" t="n">
        <f>TRUNC(TRUNC(F1238,5)*G1238,2)</f>
        <v>5.11</v>
      </c>
    </row>
    <row r="1239" customHeight="1" ht="15">
      <c r="A1239" s="18" t="inlineStr">
        <is>
          <r>
            <t xml:space="preserve">2.67.60</t>
          </r>
        </is>
      </c>
      <c r="B1239" s="19" t="inlineStr">
        <is>
          <r>
            <t xml:space="preserve">PREGO</t>
          </r>
        </is>
      </c>
      <c r="C1239" s="18" t="inlineStr">
        <is>
          <r>
            <t xml:space="preserve">SP Educação</t>
          </r>
        </is>
      </c>
      <c r="D1239" s="18" t="inlineStr"/>
      <c r="E1239" s="18" t="inlineStr">
        <is>
          <r>
            <t xml:space="preserve">KG</t>
          </r>
        </is>
      </c>
      <c r="F1239" s="20" t="n">
        <v>0.404</v>
      </c>
      <c r="G1239" s="21" t="n">
        <v>10.14</v>
      </c>
      <c r="H1239" s="21" t="n">
        <f>TRUNC(TRUNC(F1239,5)*G1239,2)</f>
        <v>4.09</v>
      </c>
    </row>
    <row r="1240" customHeight="1" ht="15">
      <c r="A1240" s="18" t="inlineStr">
        <is>
          <r>
            <t xml:space="preserve">2.10.20</t>
          </r>
        </is>
      </c>
      <c r="B1240" s="19" t="inlineStr">
        <is>
          <r>
            <t xml:space="preserve">TABUA 30X2,5CM G1-C2</t>
          </r>
        </is>
      </c>
      <c r="C1240" s="18" t="inlineStr">
        <is>
          <r>
            <t xml:space="preserve">SP Educação</t>
          </r>
        </is>
      </c>
      <c r="D1240" s="18" t="inlineStr"/>
      <c r="E1240" s="18" t="inlineStr">
        <is>
          <r>
            <t xml:space="preserve">M2</t>
          </r>
        </is>
      </c>
      <c r="F1240" s="20" t="n">
        <v>0.0822</v>
      </c>
      <c r="G1240" s="21" t="n">
        <v>59.48</v>
      </c>
      <c r="H1240" s="21" t="n">
        <f>TRUNC(TRUNC(F1240,5)*G1240,2)</f>
        <v>4.88</v>
      </c>
    </row>
    <row r="1241" customHeight="1" ht="15">
      <c r="A1241" s="18" t="inlineStr">
        <is>
          <r>
            <t xml:space="preserve">3.75.02</t>
          </r>
        </is>
      </c>
      <c r="B1241" s="19" t="inlineStr">
        <is>
          <r>
            <t xml:space="preserve">TINTA ESMALTE</t>
          </r>
        </is>
      </c>
      <c r="C1241" s="18" t="inlineStr">
        <is>
          <r>
            <t xml:space="preserve">SP Educação</t>
          </r>
        </is>
      </c>
      <c r="D1241" s="18" t="inlineStr"/>
      <c r="E1241" s="18" t="inlineStr">
        <is>
          <r>
            <t xml:space="preserve">L</t>
          </r>
        </is>
      </c>
      <c r="F1241" s="20" t="n">
        <v>0.0133</v>
      </c>
      <c r="G1241" s="21" t="n">
        <v>34.56</v>
      </c>
      <c r="H1241" s="21" t="n">
        <f>TRUNC(TRUNC(F1241,5)*G1241,2)</f>
        <v>0.45</v>
      </c>
    </row>
    <row r="1242" customHeight="1" ht="15">
      <c r="A1242" s="18" t="inlineStr">
        <is>
          <r>
            <t xml:space="preserve">6.60.40</t>
          </r>
        </is>
      </c>
      <c r="B1242" s="19" t="inlineStr">
        <is>
          <r>
            <t xml:space="preserve">TORNEIRA P/ BEBEDOURO DE PRESSAO TIPO JATO</t>
          </r>
        </is>
      </c>
      <c r="C1242" s="18" t="inlineStr">
        <is>
          <r>
            <t xml:space="preserve">SP Educação</t>
          </r>
        </is>
      </c>
      <c r="D1242" s="18" t="inlineStr"/>
      <c r="E1242" s="18" t="inlineStr">
        <is>
          <r>
            <t xml:space="preserve">UN</t>
          </r>
        </is>
      </c>
      <c r="F1242" s="20" t="n">
        <v>2.2222</v>
      </c>
      <c r="G1242" s="21" t="n">
        <v>34.13</v>
      </c>
      <c r="H1242" s="21" t="n">
        <f>TRUNC(TRUNC(F1242,5)*G1242,2)</f>
        <v>75.84</v>
      </c>
    </row>
    <row r="1243" customHeight="1" ht="15">
      <c r="A1243" s="18" t="inlineStr">
        <is>
          <r>
            <t xml:space="preserve">6.05.04</t>
          </r>
        </is>
      </c>
      <c r="B1243" s="19" t="inlineStr">
        <is>
          <r>
            <t xml:space="preserve">TUBO ACO GALV.NBR5580 CLASSE MEDIA DN32MM (1 1/4")</t>
          </r>
        </is>
      </c>
      <c r="C1243" s="18" t="inlineStr">
        <is>
          <r>
            <t xml:space="preserve">SP Educação</t>
          </r>
        </is>
      </c>
      <c r="D1243" s="18" t="inlineStr"/>
      <c r="E1243" s="18" t="inlineStr">
        <is>
          <r>
            <t xml:space="preserve">M</t>
          </r>
        </is>
      </c>
      <c r="F1243" s="20" t="n">
        <v>0.8888</v>
      </c>
      <c r="G1243" s="21" t="n">
        <v>46.0</v>
      </c>
      <c r="H1243" s="21" t="n">
        <f>TRUNC(TRUNC(F1243,5)*G1243,2)</f>
        <v>40.88</v>
      </c>
    </row>
    <row r="1244" customHeight="1" ht="15">
      <c r="A1244" s="18" t="inlineStr">
        <is>
          <r>
            <t xml:space="preserve">6.40.03</t>
          </r>
        </is>
      </c>
      <c r="B1244" s="19" t="inlineStr">
        <is>
          <r>
            <t xml:space="preserve">VALVULA ESCOAMENTO LATAO CROMADO D=1.1/4"</t>
          </r>
        </is>
      </c>
      <c r="C1244" s="18" t="inlineStr">
        <is>
          <r>
            <t xml:space="preserve">SP Educação</t>
          </r>
        </is>
      </c>
      <c r="D1244" s="18" t="inlineStr"/>
      <c r="E1244" s="18" t="inlineStr">
        <is>
          <r>
            <t xml:space="preserve">UN</t>
          </r>
        </is>
      </c>
      <c r="F1244" s="20" t="n">
        <v>2.2222</v>
      </c>
      <c r="G1244" s="21" t="n">
        <v>93.13</v>
      </c>
      <c r="H1244" s="21" t="n">
        <f>TRUNC(TRUNC(F1244,5)*G1244,2)</f>
        <v>206.95</v>
      </c>
    </row>
    <row r="1245" customHeight="1" ht="15">
      <c r="A1245" s="18" t="inlineStr">
        <is>
          <r>
            <t xml:space="preserve">3.80.28</t>
          </r>
        </is>
      </c>
      <c r="B1245" s="19" t="inlineStr">
        <is>
          <r>
            <t xml:space="preserve">ZARCAO</t>
          </r>
        </is>
      </c>
      <c r="C1245" s="18" t="inlineStr">
        <is>
          <r>
            <t xml:space="preserve">SP Educação</t>
          </r>
        </is>
      </c>
      <c r="D1245" s="18" t="inlineStr"/>
      <c r="E1245" s="18" t="inlineStr">
        <is>
          <r>
            <t xml:space="preserve">L</t>
          </r>
        </is>
      </c>
      <c r="F1245" s="20" t="n">
        <v>0.0088</v>
      </c>
      <c r="G1245" s="21" t="n">
        <v>47.92</v>
      </c>
      <c r="H1245" s="21" t="n">
        <f>TRUNC(TRUNC(F1245,5)*G1245,2)</f>
        <v>0.42</v>
      </c>
    </row>
    <row r="1246" customHeight="1" ht="15">
      <c r="A1246" s="2" t="inlineStr"/>
      <c r="B1246" s="2" t="inlineStr"/>
      <c r="C1246" s="2" t="inlineStr"/>
      <c r="D1246" s="2" t="inlineStr"/>
      <c r="E1246" s="2" t="inlineStr"/>
      <c r="F1246" s="22" t="inlineStr">
        <is>
          <r>
            <t xml:space="preserve">TOTAL Material:</t>
          </r>
        </is>
      </c>
      <c r="G1246" s="22" t="inlineStr"/>
      <c r="H1246" s="23" t="n">
        <f>SUM(H1228:H1245)</f>
        <v>597.84</v>
      </c>
    </row>
    <row r="1247" customHeight="1" ht="15">
      <c r="A1247" s="16" t="inlineStr">
        <is>
          <r>
            <t xml:space="preserve">Mão de Obra</t>
          </r>
        </is>
      </c>
      <c r="B1247" s="16" t="inlineStr"/>
      <c r="C1247" s="17" t="inlineStr">
        <is>
          <r>
            <t xml:space="preserve">FONTE</t>
          </r>
        </is>
      </c>
      <c r="D1247" s="17" t="inlineStr"/>
      <c r="E1247" s="17" t="inlineStr">
        <is>
          <r>
            <t xml:space="preserve">UNID</t>
          </r>
        </is>
      </c>
      <c r="F1247" s="17" t="inlineStr">
        <is>
          <r>
            <t xml:space="preserve">COEFICIENTE</t>
          </r>
        </is>
      </c>
      <c r="G1247" s="17" t="inlineStr">
        <is>
          <r>
            <t xml:space="preserve">PREÇO UNITÁRIO</t>
          </r>
        </is>
      </c>
      <c r="H1247" s="17" t="inlineStr">
        <is>
          <r>
            <t xml:space="preserve">TOTAL</t>
          </r>
        </is>
      </c>
    </row>
    <row r="1248" customHeight="1" ht="15">
      <c r="A1248" s="18" t="inlineStr">
        <is>
          <r>
            <t xml:space="preserve">1.01.12</t>
          </r>
        </is>
      </c>
      <c r="B1248" s="19" t="inlineStr">
        <is>
          <r>
            <t xml:space="preserve">AJUDANTE DE CARPINTEIRO</t>
          </r>
        </is>
      </c>
      <c r="C1248" s="18" t="inlineStr">
        <is>
          <r>
            <t xml:space="preserve">SP Educação</t>
          </r>
        </is>
      </c>
      <c r="D1248" s="18" t="inlineStr"/>
      <c r="E1248" s="18" t="inlineStr">
        <is>
          <r>
            <t xml:space="preserve">H</t>
          </r>
        </is>
      </c>
      <c r="F1248" s="20" t="n">
        <v>4.14</v>
      </c>
      <c r="G1248" s="21" t="n">
        <v>22.79</v>
      </c>
      <c r="H1248" s="21" t="n">
        <f>TRUNC(TRUNC(F1248,5)*G1248,2)</f>
        <v>94.35</v>
      </c>
    </row>
    <row r="1249" customHeight="1" ht="15">
      <c r="A1249" s="18" t="inlineStr">
        <is>
          <r>
            <t xml:space="preserve">1.01.19</t>
          </r>
        </is>
      </c>
      <c r="B1249" s="19" t="inlineStr">
        <is>
          <r>
            <t xml:space="preserve">AJUDANTE DE ENCANADOR</t>
          </r>
        </is>
      </c>
      <c r="C1249" s="18" t="inlineStr">
        <is>
          <r>
            <t xml:space="preserve">SP Educação</t>
          </r>
        </is>
      </c>
      <c r="D1249" s="18" t="inlineStr"/>
      <c r="E1249" s="18" t="inlineStr">
        <is>
          <r>
            <t xml:space="preserve">H</t>
          </r>
        </is>
      </c>
      <c r="F1249" s="20" t="n">
        <v>2.25</v>
      </c>
      <c r="G1249" s="21" t="n">
        <v>23.04</v>
      </c>
      <c r="H1249" s="21" t="n">
        <f>TRUNC(TRUNC(F1249,5)*G1249,2)</f>
        <v>51.84</v>
      </c>
    </row>
    <row r="1250" customHeight="1" ht="15">
      <c r="A1250" s="18" t="inlineStr">
        <is>
          <r>
            <t xml:space="preserve">1.01.22</t>
          </r>
        </is>
      </c>
      <c r="B1250" s="19" t="inlineStr">
        <is>
          <r>
            <t xml:space="preserve">AJUDANTE DE FERREIRO</t>
          </r>
        </is>
      </c>
      <c r="C1250" s="18" t="inlineStr">
        <is>
          <r>
            <t xml:space="preserve">SP Educação</t>
          </r>
        </is>
      </c>
      <c r="D1250" s="18" t="inlineStr"/>
      <c r="E1250" s="18" t="inlineStr">
        <is>
          <r>
            <t xml:space="preserve">H</t>
          </r>
        </is>
      </c>
      <c r="F1250" s="20" t="n">
        <v>0.72</v>
      </c>
      <c r="G1250" s="21" t="n">
        <v>23.9</v>
      </c>
      <c r="H1250" s="21" t="n">
        <f>TRUNC(TRUNC(F1250,5)*G1250,2)</f>
        <v>17.2</v>
      </c>
    </row>
    <row r="1251" customHeight="1" ht="15">
      <c r="A1251" s="18" t="inlineStr">
        <is>
          <r>
            <t xml:space="preserve">1.01.41</t>
          </r>
        </is>
      </c>
      <c r="B1251" s="19" t="inlineStr">
        <is>
          <r>
            <t xml:space="preserve">AJUDANTE DE PINTOR</t>
          </r>
        </is>
      </c>
      <c r="C1251" s="18" t="inlineStr">
        <is>
          <r>
            <t xml:space="preserve">SP Educação</t>
          </r>
        </is>
      </c>
      <c r="D1251" s="18" t="inlineStr"/>
      <c r="E1251" s="18" t="inlineStr">
        <is>
          <r>
            <t xml:space="preserve">H</t>
          </r>
        </is>
      </c>
      <c r="F1251" s="20" t="n">
        <v>0.24</v>
      </c>
      <c r="G1251" s="21" t="n">
        <v>22.55</v>
      </c>
      <c r="H1251" s="21" t="n">
        <f>TRUNC(TRUNC(F1251,5)*G1251,2)</f>
        <v>5.41</v>
      </c>
    </row>
    <row r="1252" customHeight="1" ht="15">
      <c r="A1252" s="18" t="inlineStr">
        <is>
          <r>
            <t xml:space="preserve">1.01.11</t>
          </r>
        </is>
      </c>
      <c r="B1252" s="19" t="inlineStr">
        <is>
          <r>
            <t xml:space="preserve">CARPINTEIRO</t>
          </r>
        </is>
      </c>
      <c r="C1252" s="18" t="inlineStr">
        <is>
          <r>
            <t xml:space="preserve">SP Educação</t>
          </r>
        </is>
      </c>
      <c r="D1252" s="18" t="inlineStr"/>
      <c r="E1252" s="18" t="inlineStr">
        <is>
          <r>
            <t xml:space="preserve">H</t>
          </r>
        </is>
      </c>
      <c r="F1252" s="20" t="n">
        <v>4.14</v>
      </c>
      <c r="G1252" s="21" t="n">
        <v>28.48</v>
      </c>
      <c r="H1252" s="21" t="n">
        <f>TRUNC(TRUNC(F1252,5)*G1252,2)</f>
        <v>117.9</v>
      </c>
    </row>
    <row r="1253" customHeight="1" ht="15">
      <c r="A1253" s="18" t="inlineStr">
        <is>
          <r>
            <t xml:space="preserve">1.01.18</t>
          </r>
        </is>
      </c>
      <c r="B1253" s="19" t="inlineStr">
        <is>
          <r>
            <t xml:space="preserve">ENCANADOR</t>
          </r>
        </is>
      </c>
      <c r="C1253" s="18" t="inlineStr">
        <is>
          <r>
            <t xml:space="preserve">SP Educação</t>
          </r>
        </is>
      </c>
      <c r="D1253" s="18" t="inlineStr"/>
      <c r="E1253" s="18" t="inlineStr">
        <is>
          <r>
            <t xml:space="preserve">H</t>
          </r>
        </is>
      </c>
      <c r="F1253" s="20" t="n">
        <v>2.25</v>
      </c>
      <c r="G1253" s="21" t="n">
        <v>27.92</v>
      </c>
      <c r="H1253" s="21" t="n">
        <f>TRUNC(TRUNC(F1253,5)*G1253,2)</f>
        <v>62.82</v>
      </c>
    </row>
    <row r="1254" customHeight="1" ht="15">
      <c r="A1254" s="18" t="inlineStr">
        <is>
          <r>
            <t xml:space="preserve">1.01.21</t>
          </r>
        </is>
      </c>
      <c r="B1254" s="19" t="inlineStr">
        <is>
          <r>
            <t xml:space="preserve">FERREIRO</t>
          </r>
        </is>
      </c>
      <c r="C1254" s="18" t="inlineStr">
        <is>
          <r>
            <t xml:space="preserve">SP Educação</t>
          </r>
        </is>
      </c>
      <c r="D1254" s="18" t="inlineStr"/>
      <c r="E1254" s="18" t="inlineStr">
        <is>
          <r>
            <t xml:space="preserve">H</t>
          </r>
        </is>
      </c>
      <c r="F1254" s="20" t="n">
        <v>0.72</v>
      </c>
      <c r="G1254" s="21" t="n">
        <v>28.74</v>
      </c>
      <c r="H1254" s="21" t="n">
        <f>TRUNC(TRUNC(F1254,5)*G1254,2)</f>
        <v>20.69</v>
      </c>
    </row>
    <row r="1255" customHeight="1" ht="15">
      <c r="A1255" s="18" t="inlineStr">
        <is>
          <r>
            <t xml:space="preserve">1.01.28</t>
          </r>
        </is>
      </c>
      <c r="B1255" s="19" t="inlineStr">
        <is>
          <r>
            <t xml:space="preserve">LADRILHISTA</t>
          </r>
        </is>
      </c>
      <c r="C1255" s="18" t="inlineStr">
        <is>
          <r>
            <t xml:space="preserve">SP Educação</t>
          </r>
        </is>
      </c>
      <c r="D1255" s="18" t="inlineStr"/>
      <c r="E1255" s="18" t="inlineStr">
        <is>
          <r>
            <t xml:space="preserve">H</t>
          </r>
        </is>
      </c>
      <c r="F1255" s="20" t="n">
        <v>1.275</v>
      </c>
      <c r="G1255" s="21" t="n">
        <v>32.07</v>
      </c>
      <c r="H1255" s="21" t="n">
        <f>TRUNC(TRUNC(F1255,5)*G1255,2)</f>
        <v>40.88</v>
      </c>
    </row>
    <row r="1256" customHeight="1" ht="15">
      <c r="A1256" s="18" t="inlineStr">
        <is>
          <r>
            <t xml:space="preserve">1.01.39</t>
          </r>
        </is>
      </c>
      <c r="B1256" s="19" t="inlineStr">
        <is>
          <r>
            <t xml:space="preserve">PEDREIRO</t>
          </r>
        </is>
      </c>
      <c r="C1256" s="18" t="inlineStr">
        <is>
          <r>
            <t xml:space="preserve">SP Educação</t>
          </r>
        </is>
      </c>
      <c r="D1256" s="18" t="inlineStr"/>
      <c r="E1256" s="18" t="inlineStr">
        <is>
          <r>
            <t xml:space="preserve">H</t>
          </r>
        </is>
      </c>
      <c r="F1256" s="20" t="n">
        <v>0.66</v>
      </c>
      <c r="G1256" s="21" t="n">
        <v>27.08</v>
      </c>
      <c r="H1256" s="21" t="n">
        <f>TRUNC(TRUNC(F1256,5)*G1256,2)</f>
        <v>17.87</v>
      </c>
    </row>
    <row r="1257" customHeight="1" ht="15">
      <c r="A1257" s="18" t="inlineStr">
        <is>
          <r>
            <t xml:space="preserve">1.01.40</t>
          </r>
        </is>
      </c>
      <c r="B1257" s="19" t="inlineStr">
        <is>
          <r>
            <t xml:space="preserve">PINTOR</t>
          </r>
        </is>
      </c>
      <c r="C1257" s="18" t="inlineStr">
        <is>
          <r>
            <t xml:space="preserve">SP Educação</t>
          </r>
        </is>
      </c>
      <c r="D1257" s="18" t="inlineStr"/>
      <c r="E1257" s="18" t="inlineStr">
        <is>
          <r>
            <t xml:space="preserve">H</t>
          </r>
        </is>
      </c>
      <c r="F1257" s="20" t="n">
        <v>0.24</v>
      </c>
      <c r="G1257" s="21" t="n">
        <v>28.41</v>
      </c>
      <c r="H1257" s="21" t="n">
        <f>TRUNC(TRUNC(F1257,5)*G1257,2)</f>
        <v>6.81</v>
      </c>
    </row>
    <row r="1258" customHeight="1" ht="15">
      <c r="A1258" s="18" t="inlineStr">
        <is>
          <r>
            <t xml:space="preserve">1.01.46</t>
          </r>
        </is>
      </c>
      <c r="B1258" s="19" t="inlineStr">
        <is>
          <r>
            <t xml:space="preserve">SERVENTE</t>
          </r>
        </is>
      </c>
      <c r="C1258" s="18" t="inlineStr">
        <is>
          <r>
            <t xml:space="preserve">SP Educação</t>
          </r>
        </is>
      </c>
      <c r="D1258" s="18" t="inlineStr"/>
      <c r="E1258" s="18" t="inlineStr">
        <is>
          <r>
            <t xml:space="preserve">H</t>
          </r>
        </is>
      </c>
      <c r="F1258" s="20" t="n">
        <v>2.28</v>
      </c>
      <c r="G1258" s="21" t="n">
        <v>22.33</v>
      </c>
      <c r="H1258" s="21" t="n">
        <f>TRUNC(TRUNC(F1258,5)*G1258,2)</f>
        <v>50.91</v>
      </c>
    </row>
    <row r="1259" customHeight="1" ht="15">
      <c r="A1259" s="2" t="inlineStr"/>
      <c r="B1259" s="2" t="inlineStr"/>
      <c r="C1259" s="2" t="inlineStr"/>
      <c r="D1259" s="2" t="inlineStr"/>
      <c r="E1259" s="2" t="inlineStr"/>
      <c r="F1259" s="22" t="inlineStr">
        <is>
          <r>
            <t xml:space="preserve">TOTAL Mão de Obra:</t>
          </r>
        </is>
      </c>
      <c r="G1259" s="22" t="inlineStr"/>
      <c r="H1259" s="23" t="n">
        <f>SUM(H1248:H1258)</f>
        <v>486.68</v>
      </c>
    </row>
    <row r="1260" customHeight="1" ht="15">
      <c r="A1260" s="2" t="inlineStr"/>
      <c r="B1260" s="2" t="inlineStr"/>
      <c r="C1260" s="2" t="inlineStr"/>
      <c r="D1260" s="2" t="inlineStr"/>
      <c r="E1260" s="2" t="inlineStr"/>
      <c r="F1260" s="24" t="inlineStr">
        <is>
          <r>
            <t xml:space="preserve">VALOR:</t>
          </r>
        </is>
      </c>
      <c r="G1260" s="24" t="inlineStr"/>
      <c r="H1260" s="25" t="n">
        <f>ROUND(SUM(H1246,H1259),2)</f>
        <v>1084.77</v>
      </c>
    </row>
    <row r="1261" customHeight="1" ht="10">
      <c r="A1261" s="2" t="inlineStr"/>
      <c r="B1261" s="2" t="inlineStr"/>
      <c r="C1261" s="2" t="inlineStr"/>
      <c r="D1261" s="2" t="inlineStr"/>
      <c r="E1261" s="2" t="inlineStr"/>
      <c r="F1261" s="14" t="inlineStr"/>
      <c r="G1261" s="14" t="inlineStr"/>
      <c r="H1261" s="14" t="inlineStr"/>
    </row>
    <row r="1262" customHeight="1" ht="20">
      <c r="A1262" s="15" t="inlineStr">
        <is>
          <r>
            <t xml:space="preserve">13.1.20. 7107374 Fornecimento e instalação de reservatório metálico tipo taça de 5.000 litros pintura interna e externa com escada de acesso e base de concreto armado - areia e brita comerciais (un)</t>
          </r>
        </is>
      </c>
      <c r="B1262" s="15" t="inlineStr"/>
      <c r="C1262" s="15" t="inlineStr"/>
      <c r="D1262" s="15" t="inlineStr"/>
      <c r="E1262" s="15" t="inlineStr"/>
      <c r="F1262" s="15" t="inlineStr"/>
      <c r="G1262" s="15" t="inlineStr"/>
      <c r="H1262" s="15" t="inlineStr"/>
    </row>
    <row r="1263" customHeight="1" ht="13">
      <c r="A1263" s="31" t="inlineStr">
        <is>
          <r>
            <t xml:space="preserve">EQUIPAMENTOS</t>
          </r>
        </is>
      </c>
      <c r="B1263" s="31" t="inlineStr"/>
      <c r="C1263" s="32" t="inlineStr">
        <is>
          <r>
            <t xml:space="preserve">QUANT</t>
          </r>
        </is>
      </c>
      <c r="D1263" s="4" t="inlineStr">
        <is>
          <r>
            <t xml:space="preserve">UTILIZAÇÃO</t>
          </r>
        </is>
      </c>
      <c r="E1263" s="4" t="inlineStr"/>
      <c r="F1263" s="4" t="inlineStr">
        <is>
          <r>
            <t xml:space="preserve">CUSTO OPERACIONAL</t>
          </r>
        </is>
      </c>
      <c r="G1263" s="4" t="inlineStr"/>
      <c r="H1263" s="4" t="inlineStr">
        <is>
          <r>
            <t xml:space="preserve">CUSTO HORÁRIO</t>
          </r>
        </is>
      </c>
    </row>
    <row r="1264" customHeight="1" ht="12">
      <c r="A1264" s="31" t="inlineStr"/>
      <c r="B1264" s="31" t="inlineStr"/>
      <c r="C1264" s="32" t="inlineStr"/>
      <c r="D1264" s="17" t="inlineStr">
        <is>
          <r>
            <t xml:space="preserve">PROD</t>
          </r>
        </is>
      </c>
      <c r="E1264" s="17" t="inlineStr">
        <is>
          <r>
            <t xml:space="preserve">IMPR</t>
          </r>
        </is>
      </c>
      <c r="F1264" s="17" t="inlineStr">
        <is>
          <r>
            <t xml:space="preserve">PROD</t>
          </r>
        </is>
      </c>
      <c r="G1264" s="17" t="inlineStr">
        <is>
          <r>
            <t xml:space="preserve">IMPR</t>
          </r>
        </is>
      </c>
      <c r="H1264" s="4" t="inlineStr"/>
    </row>
    <row r="1265" customHeight="1" ht="16">
      <c r="A1265" s="8" t="inlineStr">
        <is>
          <r>
            <t xml:space="preserve">E9686</t>
          </r>
        </is>
      </c>
      <c r="B1265" s="7" t="inlineStr">
        <is>
          <r>
            <t xml:space="preserve">Caminhão guindauto com capacidade de elevação de 6,2 t e carroceria de 7 t - 136 kW</t>
          </r>
        </is>
      </c>
      <c r="C1265" s="33" t="n">
        <v>1.0</v>
      </c>
      <c r="D1265" s="34" t="n">
        <v>1.0</v>
      </c>
      <c r="E1265" s="34" t="n">
        <v>0.0</v>
      </c>
      <c r="F1265" s="35" t="n">
        <v>317.3914</v>
      </c>
      <c r="G1265" s="35" t="n">
        <v>111.8896</v>
      </c>
      <c r="H1265" s="35" t="n">
        <f>ROUND(C1265*(ROUND(D1265*F1265,4)+ROUND(E1265*G1265,4)),4)</f>
        <v>317.3914</v>
      </c>
    </row>
    <row r="1266" customHeight="1" ht="15">
      <c r="A1266" s="1" t="inlineStr"/>
      <c r="B1266" s="1" t="inlineStr"/>
      <c r="C1266" s="1" t="inlineStr"/>
      <c r="D1266" s="1" t="inlineStr"/>
      <c r="E1266" s="1" t="inlineStr"/>
      <c r="F1266" s="36" t="inlineStr">
        <is>
          <r>
            <t xml:space="preserve">TOTAL EQUIPAMENTOS:</t>
          </r>
        </is>
      </c>
      <c r="G1266" s="36" t="inlineStr"/>
      <c r="H1266" s="37" t="n">
        <f>SUM(H1264:H1265)</f>
        <v>317.3914</v>
      </c>
    </row>
    <row r="1267" customHeight="1" ht="20">
      <c r="A1267" s="38" t="inlineStr">
        <is>
          <r>
            <t xml:space="preserve">MÃO DE OBRA</t>
          </r>
        </is>
      </c>
      <c r="B1267" s="38" t="inlineStr"/>
      <c r="C1267" s="38" t="inlineStr"/>
      <c r="D1267" s="38" t="inlineStr"/>
      <c r="E1267" s="4" t="inlineStr">
        <is>
          <r>
            <t xml:space="preserve">UNID</t>
          </r>
        </is>
      </c>
      <c r="F1267" s="4" t="inlineStr">
        <is>
          <r>
            <t xml:space="preserve">CONSUMO</t>
          </r>
        </is>
      </c>
      <c r="G1267" s="4" t="inlineStr">
        <is>
          <r>
            <t xml:space="preserve">SALÁRIO HORA</t>
          </r>
        </is>
      </c>
      <c r="H1267" s="4" t="inlineStr">
        <is>
          <r>
            <t xml:space="preserve">CUSTO HORÁRIO</t>
          </r>
        </is>
      </c>
    </row>
    <row r="1268" customHeight="1" ht="15">
      <c r="A1268" s="8" t="inlineStr">
        <is>
          <r>
            <t xml:space="preserve">P9801</t>
          </r>
        </is>
      </c>
      <c r="B1268" s="39" t="inlineStr">
        <is>
          <r>
            <t xml:space="preserve">Ajudante</t>
          </r>
        </is>
      </c>
      <c r="C1268" s="39" t="inlineStr"/>
      <c r="D1268" s="39" t="inlineStr"/>
      <c r="E1268" s="8" t="inlineStr">
        <is>
          <r>
            <t xml:space="preserve">h</t>
          </r>
        </is>
      </c>
      <c r="F1268" s="33" t="n">
        <v>2.0</v>
      </c>
      <c r="G1268" s="40" t="n">
        <v>28.1412</v>
      </c>
      <c r="H1268" s="40" t="n">
        <f>ROUND(ROUND(F1268,5)*G1268,4)</f>
        <v>56.2824</v>
      </c>
    </row>
    <row r="1269" customHeight="1" ht="15">
      <c r="A1269" s="1" t="inlineStr"/>
      <c r="B1269" s="1" t="inlineStr"/>
      <c r="C1269" s="1" t="inlineStr"/>
      <c r="D1269" s="1" t="inlineStr"/>
      <c r="E1269" s="1" t="inlineStr"/>
      <c r="F1269" s="36" t="inlineStr">
        <is>
          <r>
            <t xml:space="preserve">TOTAL MÃO DE OBRA:</t>
          </r>
        </is>
      </c>
      <c r="G1269" s="36" t="inlineStr"/>
      <c r="H1269" s="41" t="n">
        <f>SUM(H1268:H1268)</f>
        <v>56.2824</v>
      </c>
    </row>
    <row r="1270" customHeight="1" ht="15">
      <c r="A1270" s="2" t="inlineStr"/>
      <c r="B1270" s="2" t="inlineStr"/>
      <c r="C1270" s="2" t="inlineStr"/>
      <c r="D1270" s="2" t="inlineStr"/>
      <c r="E1270" s="2" t="inlineStr"/>
      <c r="F1270" s="24" t="inlineStr">
        <is>
          <r>
            <t xml:space="preserve">Custo Horário da Execução:</t>
          </r>
        </is>
      </c>
      <c r="G1270" s="24" t="inlineStr"/>
      <c r="H1270" s="35" t="n">
        <f>SUM(H1266,H1269)</f>
        <v>373.6738</v>
      </c>
    </row>
    <row r="1271" customHeight="1" ht="15">
      <c r="A1271" s="2" t="inlineStr"/>
      <c r="B1271" s="2" t="inlineStr"/>
      <c r="C1271" s="2" t="inlineStr"/>
      <c r="D1271" s="2" t="inlineStr"/>
      <c r="E1271" s="2" t="inlineStr"/>
      <c r="F1271" s="24" t="inlineStr">
        <is>
          <r>
            <t xml:space="preserve">Produção da Equipe:</t>
          </r>
        </is>
      </c>
      <c r="G1271" s="24" t="inlineStr"/>
      <c r="H1271" s="42" t="n">
        <v>1.0</v>
      </c>
    </row>
    <row r="1272" customHeight="1" ht="15">
      <c r="A1272" s="2" t="inlineStr"/>
      <c r="B1272" s="2" t="inlineStr"/>
      <c r="C1272" s="2" t="inlineStr"/>
      <c r="D1272" s="2" t="inlineStr"/>
      <c r="E1272" s="2" t="inlineStr"/>
      <c r="F1272" s="24" t="inlineStr">
        <is>
          <r>
            <t xml:space="preserve">Custo Unitário da Execução:</t>
          </r>
        </is>
      </c>
      <c r="G1272" s="24" t="inlineStr"/>
      <c r="H1272" s="35" t="n">
        <f>ROUND(H1270/H1271,4)</f>
        <v>373.6738</v>
      </c>
    </row>
    <row r="1273" customHeight="1" ht="15">
      <c r="A1273" s="2" t="inlineStr"/>
      <c r="B1273" s="2" t="inlineStr"/>
      <c r="C1273" s="2" t="inlineStr"/>
      <c r="D1273" s="2" t="inlineStr"/>
      <c r="E1273" s="2" t="inlineStr"/>
      <c r="F1273" s="24" t="inlineStr">
        <is>
          <r>
            <t xml:space="preserve">Custo do FIC (0,03143):</t>
          </r>
        </is>
      </c>
      <c r="G1273" s="24" t="inlineStr"/>
      <c r="H1273" s="35" t="n">
        <f>ROUND((((C1265*G1265)+H1269)/H1271)*0.03143,4)</f>
        <v>5.2856</v>
      </c>
    </row>
    <row r="1274" customHeight="1" ht="20">
      <c r="A1274" s="38" t="inlineStr">
        <is>
          <r>
            <t xml:space="preserve">MATERIAIS</t>
          </r>
        </is>
      </c>
      <c r="B1274" s="38" t="inlineStr"/>
      <c r="C1274" s="38" t="inlineStr"/>
      <c r="D1274" s="38" t="inlineStr"/>
      <c r="E1274" s="4" t="inlineStr">
        <is>
          <r>
            <t xml:space="preserve">UNID</t>
          </r>
        </is>
      </c>
      <c r="F1274" s="4" t="inlineStr">
        <is>
          <r>
            <t xml:space="preserve">CONSUMO</t>
          </r>
        </is>
      </c>
      <c r="G1274" s="4" t="inlineStr">
        <is>
          <r>
            <t xml:space="preserve">VALOR UNITÁRIO</t>
          </r>
        </is>
      </c>
      <c r="H1274" s="4" t="inlineStr">
        <is>
          <r>
            <t xml:space="preserve">CUSTO UNITÁRIO</t>
          </r>
        </is>
      </c>
    </row>
    <row r="1275" customHeight="1" ht="15">
      <c r="A1275" s="8" t="inlineStr">
        <is>
          <r>
            <t xml:space="preserve">M3901</t>
          </r>
        </is>
      </c>
      <c r="B1275" s="7" t="inlineStr">
        <is>
          <r>
            <t xml:space="preserve">Reservatório metálico tipo taça - capacidade de 5.000 l</t>
          </r>
        </is>
      </c>
      <c r="C1275" s="7" t="inlineStr"/>
      <c r="D1275" s="7" t="inlineStr"/>
      <c r="E1275" s="8" t="inlineStr">
        <is>
          <r>
            <t xml:space="preserve">un</t>
          </r>
        </is>
      </c>
      <c r="F1275" s="33" t="n">
        <v>1.0</v>
      </c>
      <c r="G1275" s="35" t="n">
        <v>15780.0</v>
      </c>
      <c r="H1275" s="35" t="n">
        <f>ROUND(ROUND(F1275,5)*G1275,4)</f>
        <v>15780.0</v>
      </c>
    </row>
    <row r="1276" customHeight="1" ht="15">
      <c r="A1276" s="1" t="inlineStr"/>
      <c r="B1276" s="1" t="inlineStr"/>
      <c r="C1276" s="1" t="inlineStr"/>
      <c r="D1276" s="1" t="inlineStr"/>
      <c r="E1276" s="1" t="inlineStr"/>
      <c r="F1276" s="36" t="inlineStr">
        <is>
          <r>
            <t xml:space="preserve">TOTAL MATERIAIS:</t>
          </r>
        </is>
      </c>
      <c r="G1276" s="36" t="inlineStr"/>
      <c r="H1276" s="37" t="n">
        <f>SUM(H1275:H1275)</f>
        <v>15780.0</v>
      </c>
    </row>
    <row r="1277" customHeight="1" ht="20">
      <c r="A1277" s="38" t="inlineStr">
        <is>
          <r>
            <t xml:space="preserve">SERVIÇOS</t>
          </r>
        </is>
      </c>
      <c r="B1277" s="38" t="inlineStr"/>
      <c r="C1277" s="38" t="inlineStr"/>
      <c r="D1277" s="38" t="inlineStr"/>
      <c r="E1277" s="4" t="inlineStr">
        <is>
          <r>
            <t xml:space="preserve">UNID</t>
          </r>
        </is>
      </c>
      <c r="F1277" s="4" t="inlineStr">
        <is>
          <r>
            <t xml:space="preserve">CONSUMO</t>
          </r>
        </is>
      </c>
      <c r="G1277" s="4" t="inlineStr">
        <is>
          <r>
            <t xml:space="preserve">PREÇO UNITÁRIO</t>
          </r>
        </is>
      </c>
      <c r="H1277" s="4" t="inlineStr">
        <is>
          <r>
            <t xml:space="preserve">CUSTO UNITÁRIO</t>
          </r>
        </is>
      </c>
    </row>
    <row r="1278" customHeight="1" ht="15">
      <c r="A1278" s="8" t="inlineStr">
        <is>
          <r>
            <t xml:space="preserve">0407819</t>
          </r>
        </is>
      </c>
      <c r="B1278" s="7" t="inlineStr">
        <is>
          <r>
            <t xml:space="preserve">Armação em aço CA-50 - fornecimento, preparo e colocação</t>
          </r>
        </is>
      </c>
      <c r="C1278" s="7" t="inlineStr"/>
      <c r="D1278" s="7" t="inlineStr"/>
      <c r="E1278" s="8" t="inlineStr">
        <is>
          <r>
            <t xml:space="preserve">kg</t>
          </r>
        </is>
      </c>
      <c r="F1278" s="42" t="n">
        <v>27.648</v>
      </c>
      <c r="G1278" s="35" t="n">
        <v>13.0891</v>
      </c>
      <c r="H1278" s="35" t="n">
        <f>ROUND(ROUND(F1278,5)*G1278,4)</f>
        <v>361.8874</v>
      </c>
    </row>
    <row r="1279" customHeight="1" ht="16">
      <c r="A1279" s="8" t="inlineStr">
        <is>
          <r>
            <t xml:space="preserve">1107892</t>
          </r>
        </is>
      </c>
      <c r="B1279" s="7" t="inlineStr">
        <is>
          <r>
            <t xml:space="preserve">Concreto fck = 20 MPa - confecção em betoneira e lançamento manual - areia e brita comerciais</t>
          </r>
        </is>
      </c>
      <c r="C1279" s="7" t="inlineStr"/>
      <c r="D1279" s="7" t="inlineStr"/>
      <c r="E1279" s="8" t="inlineStr">
        <is>
          <r>
            <t xml:space="preserve">m³</t>
          </r>
        </is>
      </c>
      <c r="F1279" s="42" t="n">
        <v>0.384</v>
      </c>
      <c r="G1279" s="35" t="n">
        <v>479.674</v>
      </c>
      <c r="H1279" s="35" t="n">
        <f>ROUND(ROUND(F1279,5)*G1279,4)</f>
        <v>184.1948</v>
      </c>
    </row>
    <row r="1280" customHeight="1" ht="15">
      <c r="A1280" s="8" t="inlineStr">
        <is>
          <r>
            <t xml:space="preserve">4805750</t>
          </r>
        </is>
      </c>
      <c r="B1280" s="7" t="inlineStr">
        <is>
          <r>
            <t xml:space="preserve">Escavação manual em material de 1ª categoria na profundidade de até 1 m</t>
          </r>
        </is>
      </c>
      <c r="C1280" s="7" t="inlineStr"/>
      <c r="D1280" s="7" t="inlineStr"/>
      <c r="E1280" s="8" t="inlineStr">
        <is>
          <r>
            <t xml:space="preserve">m³</t>
          </r>
        </is>
      </c>
      <c r="F1280" s="42" t="n">
        <v>0.448</v>
      </c>
      <c r="G1280" s="35" t="n">
        <v>58.3811</v>
      </c>
      <c r="H1280" s="35" t="n">
        <f>ROUND(ROUND(F1280,5)*G1280,4)</f>
        <v>26.1547</v>
      </c>
    </row>
    <row r="1281" customHeight="1" ht="15">
      <c r="A1281" s="8" t="inlineStr">
        <is>
          <r>
            <t xml:space="preserve">3106119</t>
          </r>
        </is>
      </c>
      <c r="B1281" s="7" t="inlineStr">
        <is>
          <r>
            <t xml:space="preserve">Fôrmas de tábuas de pinho - utilização de 1 vez - confecção, instalação e retirada</t>
          </r>
        </is>
      </c>
      <c r="C1281" s="7" t="inlineStr"/>
      <c r="D1281" s="7" t="inlineStr"/>
      <c r="E1281" s="8" t="inlineStr">
        <is>
          <r>
            <t xml:space="preserve">m²</t>
          </r>
        </is>
      </c>
      <c r="F1281" s="42" t="n">
        <v>1.92</v>
      </c>
      <c r="G1281" s="35" t="n">
        <v>165.2211</v>
      </c>
      <c r="H1281" s="35" t="n">
        <f>ROUND(ROUND(F1281,5)*G1281,4)</f>
        <v>317.2245</v>
      </c>
    </row>
    <row r="1282" customHeight="1" ht="15">
      <c r="A1282" s="8" t="inlineStr">
        <is>
          <r>
            <t xml:space="preserve">2003850</t>
          </r>
        </is>
      </c>
      <c r="B1282" s="7" t="inlineStr">
        <is>
          <r>
            <t xml:space="preserve">Lastro de brita comercial compactado com soquete vibratório - espalhamento manual</t>
          </r>
        </is>
      </c>
      <c r="C1282" s="7" t="inlineStr"/>
      <c r="D1282" s="7" t="inlineStr"/>
      <c r="E1282" s="8" t="inlineStr">
        <is>
          <r>
            <t xml:space="preserve">m³</t>
          </r>
        </is>
      </c>
      <c r="F1282" s="42" t="n">
        <v>0.064</v>
      </c>
      <c r="G1282" s="35" t="n">
        <v>181.4886</v>
      </c>
      <c r="H1282" s="35" t="n">
        <f>ROUND(ROUND(F1282,5)*G1282,4)</f>
        <v>11.6153</v>
      </c>
    </row>
    <row r="1283" customHeight="1" ht="15">
      <c r="A1283" s="1" t="inlineStr"/>
      <c r="B1283" s="1" t="inlineStr"/>
      <c r="C1283" s="1" t="inlineStr"/>
      <c r="D1283" s="1" t="inlineStr"/>
      <c r="E1283" s="1" t="inlineStr"/>
      <c r="F1283" s="36" t="inlineStr">
        <is>
          <r>
            <t xml:space="preserve">TOTAL SERVIÇOS:</t>
          </r>
        </is>
      </c>
      <c r="G1283" s="36" t="inlineStr"/>
      <c r="H1283" s="37" t="n">
        <f>SUM(H1278:H1282)</f>
        <v>901.0767</v>
      </c>
    </row>
    <row r="1284" customHeight="1" ht="15">
      <c r="A1284" s="2" t="inlineStr"/>
      <c r="B1284" s="2" t="inlineStr"/>
      <c r="C1284" s="2" t="inlineStr"/>
      <c r="D1284" s="2" t="inlineStr"/>
      <c r="E1284" s="2" t="inlineStr"/>
      <c r="F1284" s="24" t="inlineStr">
        <is>
          <r>
            <t xml:space="preserve">Custo Direto Total:</t>
          </r>
        </is>
      </c>
      <c r="G1284" s="24" t="inlineStr"/>
      <c r="H1284" s="35" t="n">
        <f>SUM(H1272,H1273,H1276,H1283)</f>
        <v>17060.0361</v>
      </c>
    </row>
    <row r="1285" customHeight="1" ht="15">
      <c r="A1285" s="2" t="inlineStr"/>
      <c r="B1285" s="2" t="inlineStr"/>
      <c r="C1285" s="2" t="inlineStr"/>
      <c r="D1285" s="2" t="inlineStr"/>
      <c r="E1285" s="2" t="inlineStr"/>
      <c r="F1285" s="24" t="inlineStr">
        <is>
          <r>
            <t xml:space="preserve">VALOR:</t>
          </r>
        </is>
      </c>
      <c r="G1285" s="24" t="inlineStr"/>
      <c r="H1285" s="25" t="n">
        <f>ROUND(SUM(H1284),2)</f>
        <v>17060.04</v>
      </c>
    </row>
    <row r="1286" customHeight="1" ht="10">
      <c r="A1286" s="2" t="inlineStr"/>
      <c r="B1286" s="2" t="inlineStr"/>
      <c r="C1286" s="2" t="inlineStr"/>
      <c r="D1286" s="2" t="inlineStr"/>
      <c r="E1286" s="2" t="inlineStr"/>
      <c r="F1286" s="14" t="inlineStr"/>
      <c r="G1286" s="14" t="inlineStr"/>
      <c r="H1286" s="14" t="inlineStr"/>
    </row>
    <row r="1287" customHeight="1" ht="20">
      <c r="A1287" s="15" t="inlineStr">
        <is>
          <r>
            <t xml:space="preserve">13.2.1. 00020141 JUNCAO SIMPLES, PVC SERIE R, DN 50 X 50 MM, PARA ESGOTO PREDIAL (UN)</t>
          </r>
        </is>
      </c>
      <c r="B1287" s="15" t="inlineStr"/>
      <c r="C1287" s="15" t="inlineStr"/>
      <c r="D1287" s="15" t="inlineStr"/>
      <c r="E1287" s="15" t="inlineStr"/>
      <c r="F1287" s="15" t="inlineStr"/>
      <c r="G1287" s="15" t="inlineStr"/>
      <c r="H1287" s="15" t="inlineStr"/>
    </row>
    <row r="1288" customHeight="1" ht="15">
      <c r="A1288" s="16" t="inlineStr">
        <is>
          <r>
            <t xml:space="preserve">Material</t>
          </r>
        </is>
      </c>
      <c r="B1288" s="16" t="inlineStr"/>
      <c r="C1288" s="17" t="inlineStr">
        <is>
          <r>
            <t xml:space="preserve">FONTE</t>
          </r>
        </is>
      </c>
      <c r="D1288" s="17" t="inlineStr"/>
      <c r="E1288" s="17" t="inlineStr">
        <is>
          <r>
            <t xml:space="preserve">UNID</t>
          </r>
        </is>
      </c>
      <c r="F1288" s="17" t="inlineStr">
        <is>
          <r>
            <t xml:space="preserve">COEFICIENTE</t>
          </r>
        </is>
      </c>
      <c r="G1288" s="17" t="inlineStr">
        <is>
          <r>
            <t xml:space="preserve">PREÇO UNITÁRIO</t>
          </r>
        </is>
      </c>
      <c r="H1288" s="17" t="inlineStr">
        <is>
          <r>
            <t xml:space="preserve">TOTAL</t>
          </r>
        </is>
      </c>
    </row>
    <row r="1289" customHeight="1" ht="21">
      <c r="A1289" s="18" t="inlineStr">
        <is>
          <r>
            <t xml:space="preserve">00020141</t>
          </r>
        </is>
      </c>
      <c r="B1289" s="19" t="inlineStr">
        <is>
          <r>
            <t xml:space="preserve">JUNCAO SIMPLES, PVC SERIE R, DN 50 X 50 MM, PARA ESGOTO PREDIAL</t>
          </r>
        </is>
      </c>
      <c r="C1289" s="18" t="inlineStr">
        <is>
          <r>
            <t xml:space="preserve">SINAPI</t>
          </r>
        </is>
      </c>
      <c r="D1289" s="18" t="inlineStr"/>
      <c r="E1289" s="18" t="inlineStr">
        <is>
          <r>
            <t xml:space="preserve">UN</t>
          </r>
        </is>
      </c>
      <c r="F1289" s="26" t="n">
        <v>1.0</v>
      </c>
      <c r="G1289" s="21" t="n">
        <v>25.22</v>
      </c>
      <c r="H1289" s="21" t="n">
        <f>TRUNC(TRUNC(F1289,8)*G1289,2)</f>
        <v>25.22</v>
      </c>
    </row>
    <row r="1290" customHeight="1" ht="15">
      <c r="A1290" s="2" t="inlineStr"/>
      <c r="B1290" s="2" t="inlineStr"/>
      <c r="C1290" s="2" t="inlineStr"/>
      <c r="D1290" s="2" t="inlineStr"/>
      <c r="E1290" s="2" t="inlineStr"/>
      <c r="F1290" s="22" t="inlineStr">
        <is>
          <r>
            <t xml:space="preserve">TOTAL Material:</t>
          </r>
        </is>
      </c>
      <c r="G1290" s="22" t="inlineStr"/>
      <c r="H1290" s="23" t="n">
        <f>SUM(H1289:H1289)</f>
        <v>25.22</v>
      </c>
    </row>
    <row r="1291" customHeight="1" ht="15">
      <c r="A1291" s="2" t="inlineStr"/>
      <c r="B1291" s="2" t="inlineStr"/>
      <c r="C1291" s="2" t="inlineStr"/>
      <c r="D1291" s="2" t="inlineStr"/>
      <c r="E1291" s="2" t="inlineStr"/>
      <c r="F1291" s="24" t="inlineStr">
        <is>
          <r>
            <t xml:space="preserve">VALOR:</t>
          </r>
        </is>
      </c>
      <c r="G1291" s="24" t="inlineStr"/>
      <c r="H1291" s="25" t="n">
        <f>ROUND(SUM(H1290),2)</f>
        <v>25.22</v>
      </c>
    </row>
    <row r="1292" customHeight="1" ht="10">
      <c r="A1292" s="2" t="inlineStr"/>
      <c r="B1292" s="2" t="inlineStr"/>
      <c r="C1292" s="2" t="inlineStr"/>
      <c r="D1292" s="2" t="inlineStr"/>
      <c r="E1292" s="2" t="inlineStr"/>
      <c r="F1292" s="14" t="inlineStr"/>
      <c r="G1292" s="14" t="inlineStr"/>
      <c r="H1292" s="14" t="inlineStr"/>
    </row>
    <row r="1293" customHeight="1" ht="20">
      <c r="A1293" s="15" t="inlineStr">
        <is>
          <r>
            <t xml:space="preserve">13.2.2. 00020143 JUNCAO SIMPLES, PVC SERIE R, DN 100 X 75 MM, PARA ESGOTO PREDIAL (UN)</t>
          </r>
        </is>
      </c>
      <c r="B1293" s="15" t="inlineStr"/>
      <c r="C1293" s="15" t="inlineStr"/>
      <c r="D1293" s="15" t="inlineStr"/>
      <c r="E1293" s="15" t="inlineStr"/>
      <c r="F1293" s="15" t="inlineStr"/>
      <c r="G1293" s="15" t="inlineStr"/>
      <c r="H1293" s="15" t="inlineStr"/>
    </row>
    <row r="1294" customHeight="1" ht="15">
      <c r="A1294" s="16" t="inlineStr">
        <is>
          <r>
            <t xml:space="preserve">Material</t>
          </r>
        </is>
      </c>
      <c r="B1294" s="16" t="inlineStr"/>
      <c r="C1294" s="17" t="inlineStr">
        <is>
          <r>
            <t xml:space="preserve">FONTE</t>
          </r>
        </is>
      </c>
      <c r="D1294" s="17" t="inlineStr"/>
      <c r="E1294" s="17" t="inlineStr">
        <is>
          <r>
            <t xml:space="preserve">UNID</t>
          </r>
        </is>
      </c>
      <c r="F1294" s="17" t="inlineStr">
        <is>
          <r>
            <t xml:space="preserve">COEFICIENTE</t>
          </r>
        </is>
      </c>
      <c r="G1294" s="17" t="inlineStr">
        <is>
          <r>
            <t xml:space="preserve">PREÇO UNITÁRIO</t>
          </r>
        </is>
      </c>
      <c r="H1294" s="17" t="inlineStr">
        <is>
          <r>
            <t xml:space="preserve">TOTAL</t>
          </r>
        </is>
      </c>
    </row>
    <row r="1295" customHeight="1" ht="21">
      <c r="A1295" s="18" t="inlineStr">
        <is>
          <r>
            <t xml:space="preserve">00020143</t>
          </r>
        </is>
      </c>
      <c r="B1295" s="19" t="inlineStr">
        <is>
          <r>
            <t xml:space="preserve">JUNCAO SIMPLES, PVC SERIE R, DN 100 X 75 MM, PARA ESGOTO PREDIAL</t>
          </r>
        </is>
      </c>
      <c r="C1295" s="18" t="inlineStr">
        <is>
          <r>
            <t xml:space="preserve">SINAPI</t>
          </r>
        </is>
      </c>
      <c r="D1295" s="18" t="inlineStr"/>
      <c r="E1295" s="18" t="inlineStr">
        <is>
          <r>
            <t xml:space="preserve">UN</t>
          </r>
        </is>
      </c>
      <c r="F1295" s="26" t="n">
        <v>1.0</v>
      </c>
      <c r="G1295" s="21" t="n">
        <v>83.25</v>
      </c>
      <c r="H1295" s="21" t="n">
        <f>TRUNC(TRUNC(F1295,8)*G1295,2)</f>
        <v>83.25</v>
      </c>
    </row>
    <row r="1296" customHeight="1" ht="15">
      <c r="A1296" s="2" t="inlineStr"/>
      <c r="B1296" s="2" t="inlineStr"/>
      <c r="C1296" s="2" t="inlineStr"/>
      <c r="D1296" s="2" t="inlineStr"/>
      <c r="E1296" s="2" t="inlineStr"/>
      <c r="F1296" s="22" t="inlineStr">
        <is>
          <r>
            <t xml:space="preserve">TOTAL Material:</t>
          </r>
        </is>
      </c>
      <c r="G1296" s="22" t="inlineStr"/>
      <c r="H1296" s="23" t="n">
        <f>SUM(H1295:H1295)</f>
        <v>83.25</v>
      </c>
    </row>
    <row r="1297" customHeight="1" ht="15">
      <c r="A1297" s="2" t="inlineStr"/>
      <c r="B1297" s="2" t="inlineStr"/>
      <c r="C1297" s="2" t="inlineStr"/>
      <c r="D1297" s="2" t="inlineStr"/>
      <c r="E1297" s="2" t="inlineStr"/>
      <c r="F1297" s="24" t="inlineStr">
        <is>
          <r>
            <t xml:space="preserve">VALOR:</t>
          </r>
        </is>
      </c>
      <c r="G1297" s="24" t="inlineStr"/>
      <c r="H1297" s="25" t="n">
        <f>ROUND(SUM(H1296),2)</f>
        <v>83.25</v>
      </c>
    </row>
    <row r="1298" customHeight="1" ht="10">
      <c r="A1298" s="2" t="inlineStr"/>
      <c r="B1298" s="2" t="inlineStr"/>
      <c r="C1298" s="2" t="inlineStr"/>
      <c r="D1298" s="2" t="inlineStr"/>
      <c r="E1298" s="2" t="inlineStr"/>
      <c r="F1298" s="14" t="inlineStr"/>
      <c r="G1298" s="14" t="inlineStr"/>
      <c r="H1298" s="14" t="inlineStr"/>
    </row>
    <row r="1299" customHeight="1" ht="20">
      <c r="A1299" s="15" t="inlineStr">
        <is>
          <r>
            <t xml:space="preserve">13.2.3. 00020144 JUNCAO SIMPLES, PVC SERIE R, DN 100 X 100 MM, PARA ESGOTO PREDIAL (UN)</t>
          </r>
        </is>
      </c>
      <c r="B1299" s="15" t="inlineStr"/>
      <c r="C1299" s="15" t="inlineStr"/>
      <c r="D1299" s="15" t="inlineStr"/>
      <c r="E1299" s="15" t="inlineStr"/>
      <c r="F1299" s="15" t="inlineStr"/>
      <c r="G1299" s="15" t="inlineStr"/>
      <c r="H1299" s="15" t="inlineStr"/>
    </row>
    <row r="1300" customHeight="1" ht="15">
      <c r="A1300" s="16" t="inlineStr">
        <is>
          <r>
            <t xml:space="preserve">Material</t>
          </r>
        </is>
      </c>
      <c r="B1300" s="16" t="inlineStr"/>
      <c r="C1300" s="17" t="inlineStr">
        <is>
          <r>
            <t xml:space="preserve">FONTE</t>
          </r>
        </is>
      </c>
      <c r="D1300" s="17" t="inlineStr"/>
      <c r="E1300" s="17" t="inlineStr">
        <is>
          <r>
            <t xml:space="preserve">UNID</t>
          </r>
        </is>
      </c>
      <c r="F1300" s="17" t="inlineStr">
        <is>
          <r>
            <t xml:space="preserve">COEFICIENTE</t>
          </r>
        </is>
      </c>
      <c r="G1300" s="17" t="inlineStr">
        <is>
          <r>
            <t xml:space="preserve">PREÇO UNITÁRIO</t>
          </r>
        </is>
      </c>
      <c r="H1300" s="17" t="inlineStr">
        <is>
          <r>
            <t xml:space="preserve">TOTAL</t>
          </r>
        </is>
      </c>
    </row>
    <row r="1301" customHeight="1" ht="21">
      <c r="A1301" s="18" t="inlineStr">
        <is>
          <r>
            <t xml:space="preserve">00020144</t>
          </r>
        </is>
      </c>
      <c r="B1301" s="19" t="inlineStr">
        <is>
          <r>
            <t xml:space="preserve">JUNCAO SIMPLES, PVC SERIE R, DN 100 X 100 MM, PARA ESGOTO PREDIAL</t>
          </r>
        </is>
      </c>
      <c r="C1301" s="18" t="inlineStr">
        <is>
          <r>
            <t xml:space="preserve">SINAPI</t>
          </r>
        </is>
      </c>
      <c r="D1301" s="18" t="inlineStr"/>
      <c r="E1301" s="18" t="inlineStr">
        <is>
          <r>
            <t xml:space="preserve">UN</t>
          </r>
        </is>
      </c>
      <c r="F1301" s="26" t="n">
        <v>1.0</v>
      </c>
      <c r="G1301" s="21" t="n">
        <v>65.07</v>
      </c>
      <c r="H1301" s="21" t="n">
        <f>TRUNC(TRUNC(F1301,8)*G1301,2)</f>
        <v>65.07</v>
      </c>
    </row>
    <row r="1302" customHeight="1" ht="15">
      <c r="A1302" s="2" t="inlineStr"/>
      <c r="B1302" s="2" t="inlineStr"/>
      <c r="C1302" s="2" t="inlineStr"/>
      <c r="D1302" s="2" t="inlineStr"/>
      <c r="E1302" s="2" t="inlineStr"/>
      <c r="F1302" s="22" t="inlineStr">
        <is>
          <r>
            <t xml:space="preserve">TOTAL Material:</t>
          </r>
        </is>
      </c>
      <c r="G1302" s="22" t="inlineStr"/>
      <c r="H1302" s="23" t="n">
        <f>SUM(H1301:H1301)</f>
        <v>65.07</v>
      </c>
    </row>
    <row r="1303" customHeight="1" ht="15">
      <c r="A1303" s="2" t="inlineStr"/>
      <c r="B1303" s="2" t="inlineStr"/>
      <c r="C1303" s="2" t="inlineStr"/>
      <c r="D1303" s="2" t="inlineStr"/>
      <c r="E1303" s="2" t="inlineStr"/>
      <c r="F1303" s="24" t="inlineStr">
        <is>
          <r>
            <t xml:space="preserve">VALOR:</t>
          </r>
        </is>
      </c>
      <c r="G1303" s="24" t="inlineStr"/>
      <c r="H1303" s="25" t="n">
        <f>ROUND(SUM(H1302),2)</f>
        <v>65.07</v>
      </c>
    </row>
    <row r="1304" customHeight="1" ht="10">
      <c r="A1304" s="2" t="inlineStr"/>
      <c r="B1304" s="2" t="inlineStr"/>
      <c r="C1304" s="2" t="inlineStr"/>
      <c r="D1304" s="2" t="inlineStr"/>
      <c r="E1304" s="2" t="inlineStr"/>
      <c r="F1304" s="14" t="inlineStr"/>
      <c r="G1304" s="14" t="inlineStr"/>
      <c r="H1304" s="14" t="inlineStr"/>
    </row>
    <row r="1305" customHeight="1" ht="20">
      <c r="A1305" s="15" t="inlineStr">
        <is>
          <r>
            <t xml:space="preserve">13.2.4. 46.03.038 Tubo de PVC rígido PxB com virola e anel de borracha, linha esgoto série reforçada ´R´, DN= 50 mm, inclusive conexões (M)</t>
          </r>
        </is>
      </c>
      <c r="B1305" s="15" t="inlineStr"/>
      <c r="C1305" s="15" t="inlineStr"/>
      <c r="D1305" s="15" t="inlineStr"/>
      <c r="E1305" s="15" t="inlineStr"/>
      <c r="F1305" s="15" t="inlineStr"/>
      <c r="G1305" s="15" t="inlineStr"/>
      <c r="H1305" s="15" t="inlineStr"/>
    </row>
    <row r="1306" customHeight="1" ht="15">
      <c r="A1306" s="16" t="inlineStr">
        <is>
          <r>
            <t xml:space="preserve">Material</t>
          </r>
        </is>
      </c>
      <c r="B1306" s="16" t="inlineStr"/>
      <c r="C1306" s="17" t="inlineStr">
        <is>
          <r>
            <t xml:space="preserve">FONTE</t>
          </r>
        </is>
      </c>
      <c r="D1306" s="17" t="inlineStr"/>
      <c r="E1306" s="17" t="inlineStr">
        <is>
          <r>
            <t xml:space="preserve">UNID</t>
          </r>
        </is>
      </c>
      <c r="F1306" s="17" t="inlineStr">
        <is>
          <r>
            <t xml:space="preserve">COEFICIENTE</t>
          </r>
        </is>
      </c>
      <c r="G1306" s="17" t="inlineStr">
        <is>
          <r>
            <t xml:space="preserve">PREÇO UNITÁRIO</t>
          </r>
        </is>
      </c>
      <c r="H1306" s="17" t="inlineStr">
        <is>
          <r>
            <t xml:space="preserve">TOTAL</t>
          </r>
        </is>
      </c>
    </row>
    <row r="1307" customHeight="1" ht="29">
      <c r="A1307" s="18" t="inlineStr">
        <is>
          <r>
            <t xml:space="preserve">O.12.000.062671</t>
          </r>
        </is>
      </c>
      <c r="B1307" s="19" t="inlineStr">
        <is>
          <r>
            <t xml:space="preserve">Anel de borracha para tubo PVC 50mm (2´)</t>
          </r>
        </is>
      </c>
      <c r="C1307" s="18" t="inlineStr">
        <is>
          <r>
            <t xml:space="preserve">SP Obras</t>
          </r>
        </is>
      </c>
      <c r="D1307" s="18" t="inlineStr"/>
      <c r="E1307" s="18" t="inlineStr">
        <is>
          <r>
            <t xml:space="preserve">UN</t>
          </r>
        </is>
      </c>
      <c r="F1307" s="30" t="n">
        <v>1.0</v>
      </c>
      <c r="G1307" s="21" t="n">
        <v>1.73</v>
      </c>
      <c r="H1307" s="21" t="n">
        <f>ROUND(ROUND(F1307,4)*G1307,2)</f>
        <v>1.73</v>
      </c>
    </row>
    <row r="1308" customHeight="1" ht="29">
      <c r="A1308" s="18" t="inlineStr">
        <is>
          <r>
            <t xml:space="preserve">O.12.000.069527</t>
          </r>
        </is>
      </c>
      <c r="B1308" s="19" t="inlineStr">
        <is>
          <r>
            <t xml:space="preserve">Lubrificante para anel de neoprene</t>
          </r>
        </is>
      </c>
      <c r="C1308" s="18" t="inlineStr">
        <is>
          <r>
            <t xml:space="preserve">SP Obras</t>
          </r>
        </is>
      </c>
      <c r="D1308" s="18" t="inlineStr"/>
      <c r="E1308" s="18" t="inlineStr">
        <is>
          <r>
            <t xml:space="preserve">KG</t>
          </r>
        </is>
      </c>
      <c r="F1308" s="30" t="n">
        <v>0.01</v>
      </c>
      <c r="G1308" s="21" t="n">
        <v>18.35</v>
      </c>
      <c r="H1308" s="21" t="n">
        <f>ROUND(ROUND(F1308,4)*G1308,2)</f>
        <v>0.18</v>
      </c>
    </row>
    <row r="1309" customHeight="1" ht="29">
      <c r="A1309" s="18" t="inlineStr">
        <is>
          <r>
            <t xml:space="preserve">O.02.000.069514</t>
          </r>
        </is>
      </c>
      <c r="B1309" s="19" t="inlineStr">
        <is>
          <r>
            <t xml:space="preserve">Solução limpadora para PVC</t>
          </r>
        </is>
      </c>
      <c r="C1309" s="18" t="inlineStr">
        <is>
          <r>
            <t xml:space="preserve">SP Obras</t>
          </r>
        </is>
      </c>
      <c r="D1309" s="18" t="inlineStr"/>
      <c r="E1309" s="18" t="inlineStr">
        <is>
          <r>
            <t xml:space="preserve">L</t>
          </r>
        </is>
      </c>
      <c r="F1309" s="30" t="n">
        <v>0.011</v>
      </c>
      <c r="G1309" s="21" t="n">
        <v>50.22</v>
      </c>
      <c r="H1309" s="21" t="n">
        <f>ROUND(ROUND(F1309,4)*G1309,2)</f>
        <v>0.55</v>
      </c>
    </row>
    <row r="1310" customHeight="1" ht="29">
      <c r="A1310" s="18" t="inlineStr">
        <is>
          <r>
            <t xml:space="preserve">O.02.000.062558</t>
          </r>
        </is>
      </c>
      <c r="B1310" s="19" t="inlineStr">
        <is>
          <r>
            <t xml:space="preserve">Tubo de PVC rígido PxB com virola, linha esgoto série reforçada ´R´, DN= 50mm</t>
          </r>
        </is>
      </c>
      <c r="C1310" s="18" t="inlineStr">
        <is>
          <r>
            <t xml:space="preserve">SP Obras</t>
          </r>
        </is>
      </c>
      <c r="D1310" s="18" t="inlineStr"/>
      <c r="E1310" s="18" t="inlineStr">
        <is>
          <r>
            <t xml:space="preserve">M</t>
          </r>
        </is>
      </c>
      <c r="F1310" s="30" t="n">
        <v>1.4</v>
      </c>
      <c r="G1310" s="21" t="n">
        <v>16.02</v>
      </c>
      <c r="H1310" s="21" t="n">
        <f>ROUND(ROUND(F1310,4)*G1310,2)</f>
        <v>22.43</v>
      </c>
    </row>
    <row r="1311" customHeight="1" ht="15">
      <c r="A1311" s="2" t="inlineStr"/>
      <c r="B1311" s="2" t="inlineStr"/>
      <c r="C1311" s="2" t="inlineStr"/>
      <c r="D1311" s="2" t="inlineStr"/>
      <c r="E1311" s="2" t="inlineStr"/>
      <c r="F1311" s="22" t="inlineStr">
        <is>
          <r>
            <t xml:space="preserve">TOTAL Material:</t>
          </r>
        </is>
      </c>
      <c r="G1311" s="22" t="inlineStr"/>
      <c r="H1311" s="23" t="n">
        <f>SUM(H1307:H1310)</f>
        <v>24.89</v>
      </c>
    </row>
    <row r="1312" customHeight="1" ht="15">
      <c r="A1312" s="16" t="inlineStr">
        <is>
          <r>
            <t xml:space="preserve">Mão de Obra</t>
          </r>
        </is>
      </c>
      <c r="B1312" s="16" t="inlineStr"/>
      <c r="C1312" s="17" t="inlineStr">
        <is>
          <r>
            <t xml:space="preserve">FONTE</t>
          </r>
        </is>
      </c>
      <c r="D1312" s="17" t="inlineStr"/>
      <c r="E1312" s="17" t="inlineStr">
        <is>
          <r>
            <t xml:space="preserve">UNID</t>
          </r>
        </is>
      </c>
      <c r="F1312" s="17" t="inlineStr">
        <is>
          <r>
            <t xml:space="preserve">COEFICIENTE</t>
          </r>
        </is>
      </c>
      <c r="G1312" s="17" t="inlineStr">
        <is>
          <r>
            <t xml:space="preserve">PREÇO UNITÁRIO</t>
          </r>
        </is>
      </c>
      <c r="H1312" s="17" t="inlineStr">
        <is>
          <r>
            <t xml:space="preserve">TOTAL</t>
          </r>
        </is>
      </c>
    </row>
    <row r="1313" customHeight="1" ht="29">
      <c r="A1313" s="18" t="inlineStr">
        <is>
          <r>
            <t xml:space="preserve">B.01.000.010119</t>
          </r>
        </is>
      </c>
      <c r="B1313" s="19" t="inlineStr">
        <is>
          <r>
            <t xml:space="preserve">Ajudante de encanador</t>
          </r>
        </is>
      </c>
      <c r="C1313" s="18" t="inlineStr">
        <is>
          <r>
            <t xml:space="preserve">SP Obras</t>
          </r>
        </is>
      </c>
      <c r="D1313" s="18" t="inlineStr"/>
      <c r="E1313" s="18" t="inlineStr">
        <is>
          <r>
            <t xml:space="preserve">H</t>
          </r>
        </is>
      </c>
      <c r="F1313" s="30" t="n">
        <v>0.6</v>
      </c>
      <c r="G1313" s="21" t="n">
        <v>20.44</v>
      </c>
      <c r="H1313" s="21" t="n">
        <f>ROUND(ROUND(F1313,4)*G1313,2)</f>
        <v>12.26</v>
      </c>
    </row>
    <row r="1314" customHeight="1" ht="29">
      <c r="A1314" s="18" t="inlineStr">
        <is>
          <r>
            <t xml:space="preserve">B.01.000.010118</t>
          </r>
        </is>
      </c>
      <c r="B1314" s="19" t="inlineStr">
        <is>
          <r>
            <t xml:space="preserve">Encanador</t>
          </r>
        </is>
      </c>
      <c r="C1314" s="18" t="inlineStr">
        <is>
          <r>
            <t xml:space="preserve">SP Obras</t>
          </r>
        </is>
      </c>
      <c r="D1314" s="18" t="inlineStr"/>
      <c r="E1314" s="18" t="inlineStr">
        <is>
          <r>
            <t xml:space="preserve">H</t>
          </r>
        </is>
      </c>
      <c r="F1314" s="30" t="n">
        <v>0.6</v>
      </c>
      <c r="G1314" s="21" t="n">
        <v>29.8</v>
      </c>
      <c r="H1314" s="21" t="n">
        <f>ROUND(ROUND(F1314,4)*G1314,2)</f>
        <v>17.88</v>
      </c>
    </row>
    <row r="1315" customHeight="1" ht="15">
      <c r="A1315" s="2" t="inlineStr"/>
      <c r="B1315" s="2" t="inlineStr"/>
      <c r="C1315" s="2" t="inlineStr"/>
      <c r="D1315" s="2" t="inlineStr"/>
      <c r="E1315" s="2" t="inlineStr"/>
      <c r="F1315" s="22" t="inlineStr">
        <is>
          <r>
            <t xml:space="preserve">TOTAL Mão de Obra:</t>
          </r>
        </is>
      </c>
      <c r="G1315" s="22" t="inlineStr"/>
      <c r="H1315" s="23" t="n">
        <f>SUM(H1313:H1314)</f>
        <v>30.14</v>
      </c>
    </row>
    <row r="1316" customHeight="1" ht="15">
      <c r="A1316" s="2" t="inlineStr"/>
      <c r="B1316" s="2" t="inlineStr"/>
      <c r="C1316" s="2" t="inlineStr"/>
      <c r="D1316" s="2" t="inlineStr"/>
      <c r="E1316" s="2" t="inlineStr"/>
      <c r="F1316" s="24" t="inlineStr">
        <is>
          <r>
            <t xml:space="preserve">VALOR:</t>
          </r>
        </is>
      </c>
      <c r="G1316" s="24" t="inlineStr"/>
      <c r="H1316" s="25" t="n">
        <f>ROUND(SUM(H1311,H1315),2)</f>
        <v>55.03</v>
      </c>
    </row>
    <row r="1317" customHeight="1" ht="10">
      <c r="A1317" s="2" t="inlineStr"/>
      <c r="B1317" s="2" t="inlineStr"/>
      <c r="C1317" s="2" t="inlineStr"/>
      <c r="D1317" s="2" t="inlineStr"/>
      <c r="E1317" s="2" t="inlineStr"/>
      <c r="F1317" s="14" t="inlineStr"/>
      <c r="G1317" s="14" t="inlineStr"/>
      <c r="H1317" s="14" t="inlineStr"/>
    </row>
    <row r="1318" customHeight="1" ht="20">
      <c r="A1318" s="15" t="inlineStr">
        <is>
          <r>
            <t xml:space="preserve">13.2.5. 46.03.050 Tubo de PVC rígido PxB com virola e anel de borracha, linha esgoto série reforçada ´R´, DN= 100 mm, inclusive conexões (M)</t>
          </r>
        </is>
      </c>
      <c r="B1318" s="15" t="inlineStr"/>
      <c r="C1318" s="15" t="inlineStr"/>
      <c r="D1318" s="15" t="inlineStr"/>
      <c r="E1318" s="15" t="inlineStr"/>
      <c r="F1318" s="15" t="inlineStr"/>
      <c r="G1318" s="15" t="inlineStr"/>
      <c r="H1318" s="15" t="inlineStr"/>
    </row>
    <row r="1319" customHeight="1" ht="15">
      <c r="A1319" s="16" t="inlineStr">
        <is>
          <r>
            <t xml:space="preserve">Material</t>
          </r>
        </is>
      </c>
      <c r="B1319" s="16" t="inlineStr"/>
      <c r="C1319" s="17" t="inlineStr">
        <is>
          <r>
            <t xml:space="preserve">FONTE</t>
          </r>
        </is>
      </c>
      <c r="D1319" s="17" t="inlineStr"/>
      <c r="E1319" s="17" t="inlineStr">
        <is>
          <r>
            <t xml:space="preserve">UNID</t>
          </r>
        </is>
      </c>
      <c r="F1319" s="17" t="inlineStr">
        <is>
          <r>
            <t xml:space="preserve">COEFICIENTE</t>
          </r>
        </is>
      </c>
      <c r="G1319" s="17" t="inlineStr">
        <is>
          <r>
            <t xml:space="preserve">PREÇO UNITÁRIO</t>
          </r>
        </is>
      </c>
      <c r="H1319" s="17" t="inlineStr">
        <is>
          <r>
            <t xml:space="preserve">TOTAL</t>
          </r>
        </is>
      </c>
    </row>
    <row r="1320" customHeight="1" ht="29">
      <c r="A1320" s="18" t="inlineStr">
        <is>
          <r>
            <t xml:space="preserve">O.12.000.062673</t>
          </r>
        </is>
      </c>
      <c r="B1320" s="19" t="inlineStr">
        <is>
          <r>
            <t xml:space="preserve">Anel de borracha para tubo PVC 100mm (4´)</t>
          </r>
        </is>
      </c>
      <c r="C1320" s="18" t="inlineStr">
        <is>
          <r>
            <t xml:space="preserve">SP Obras</t>
          </r>
        </is>
      </c>
      <c r="D1320" s="18" t="inlineStr"/>
      <c r="E1320" s="18" t="inlineStr">
        <is>
          <r>
            <t xml:space="preserve">UN</t>
          </r>
        </is>
      </c>
      <c r="F1320" s="30" t="n">
        <v>1.0</v>
      </c>
      <c r="G1320" s="21" t="n">
        <v>2.92</v>
      </c>
      <c r="H1320" s="21" t="n">
        <f>ROUND(ROUND(F1320,4)*G1320,2)</f>
        <v>2.92</v>
      </c>
    </row>
    <row r="1321" customHeight="1" ht="29">
      <c r="A1321" s="18" t="inlineStr">
        <is>
          <r>
            <t xml:space="preserve">O.12.000.069527</t>
          </r>
        </is>
      </c>
      <c r="B1321" s="19" t="inlineStr">
        <is>
          <r>
            <t xml:space="preserve">Lubrificante para anel de neoprene</t>
          </r>
        </is>
      </c>
      <c r="C1321" s="18" t="inlineStr">
        <is>
          <r>
            <t xml:space="preserve">SP Obras</t>
          </r>
        </is>
      </c>
      <c r="D1321" s="18" t="inlineStr"/>
      <c r="E1321" s="18" t="inlineStr">
        <is>
          <r>
            <t xml:space="preserve">KG</t>
          </r>
        </is>
      </c>
      <c r="F1321" s="30" t="n">
        <v>0.023</v>
      </c>
      <c r="G1321" s="21" t="n">
        <v>18.35</v>
      </c>
      <c r="H1321" s="21" t="n">
        <f>ROUND(ROUND(F1321,4)*G1321,2)</f>
        <v>0.42</v>
      </c>
    </row>
    <row r="1322" customHeight="1" ht="29">
      <c r="A1322" s="18" t="inlineStr">
        <is>
          <r>
            <t xml:space="preserve">O.02.000.069514</t>
          </r>
        </is>
      </c>
      <c r="B1322" s="19" t="inlineStr">
        <is>
          <r>
            <t xml:space="preserve">Solução limpadora para PVC</t>
          </r>
        </is>
      </c>
      <c r="C1322" s="18" t="inlineStr">
        <is>
          <r>
            <t xml:space="preserve">SP Obras</t>
          </r>
        </is>
      </c>
      <c r="D1322" s="18" t="inlineStr"/>
      <c r="E1322" s="18" t="inlineStr">
        <is>
          <r>
            <t xml:space="preserve">L</t>
          </r>
        </is>
      </c>
      <c r="F1322" s="30" t="n">
        <v>0.046</v>
      </c>
      <c r="G1322" s="21" t="n">
        <v>50.22</v>
      </c>
      <c r="H1322" s="21" t="n">
        <f>ROUND(ROUND(F1322,4)*G1322,2)</f>
        <v>2.31</v>
      </c>
    </row>
    <row r="1323" customHeight="1" ht="29">
      <c r="A1323" s="18" t="inlineStr">
        <is>
          <r>
            <t xml:space="preserve">O.02.000.062561</t>
          </r>
        </is>
      </c>
      <c r="B1323" s="19" t="inlineStr">
        <is>
          <r>
            <t xml:space="preserve">Tubo de PVC rígido PxB com virola, linha esgoto série reforçada ´R´, DN= 100mm</t>
          </r>
        </is>
      </c>
      <c r="C1323" s="18" t="inlineStr">
        <is>
          <r>
            <t xml:space="preserve">SP Obras</t>
          </r>
        </is>
      </c>
      <c r="D1323" s="18" t="inlineStr"/>
      <c r="E1323" s="18" t="inlineStr">
        <is>
          <r>
            <t xml:space="preserve">M</t>
          </r>
        </is>
      </c>
      <c r="F1323" s="30" t="n">
        <v>1.3</v>
      </c>
      <c r="G1323" s="21" t="n">
        <v>41.17</v>
      </c>
      <c r="H1323" s="21" t="n">
        <f>ROUND(ROUND(F1323,4)*G1323,2)</f>
        <v>53.52</v>
      </c>
    </row>
    <row r="1324" customHeight="1" ht="15">
      <c r="A1324" s="2" t="inlineStr"/>
      <c r="B1324" s="2" t="inlineStr"/>
      <c r="C1324" s="2" t="inlineStr"/>
      <c r="D1324" s="2" t="inlineStr"/>
      <c r="E1324" s="2" t="inlineStr"/>
      <c r="F1324" s="22" t="inlineStr">
        <is>
          <r>
            <t xml:space="preserve">TOTAL Material:</t>
          </r>
        </is>
      </c>
      <c r="G1324" s="22" t="inlineStr"/>
      <c r="H1324" s="23" t="n">
        <f>SUM(H1320:H1323)</f>
        <v>59.17</v>
      </c>
    </row>
    <row r="1325" customHeight="1" ht="15">
      <c r="A1325" s="16" t="inlineStr">
        <is>
          <r>
            <t xml:space="preserve">Mão de Obra</t>
          </r>
        </is>
      </c>
      <c r="B1325" s="16" t="inlineStr"/>
      <c r="C1325" s="17" t="inlineStr">
        <is>
          <r>
            <t xml:space="preserve">FONTE</t>
          </r>
        </is>
      </c>
      <c r="D1325" s="17" t="inlineStr"/>
      <c r="E1325" s="17" t="inlineStr">
        <is>
          <r>
            <t xml:space="preserve">UNID</t>
          </r>
        </is>
      </c>
      <c r="F1325" s="17" t="inlineStr">
        <is>
          <r>
            <t xml:space="preserve">COEFICIENTE</t>
          </r>
        </is>
      </c>
      <c r="G1325" s="17" t="inlineStr">
        <is>
          <r>
            <t xml:space="preserve">PREÇO UNITÁRIO</t>
          </r>
        </is>
      </c>
      <c r="H1325" s="17" t="inlineStr">
        <is>
          <r>
            <t xml:space="preserve">TOTAL</t>
          </r>
        </is>
      </c>
    </row>
    <row r="1326" customHeight="1" ht="29">
      <c r="A1326" s="18" t="inlineStr">
        <is>
          <r>
            <t xml:space="preserve">B.01.000.010119</t>
          </r>
        </is>
      </c>
      <c r="B1326" s="19" t="inlineStr">
        <is>
          <r>
            <t xml:space="preserve">Ajudante de encanador</t>
          </r>
        </is>
      </c>
      <c r="C1326" s="18" t="inlineStr">
        <is>
          <r>
            <t xml:space="preserve">SP Obras</t>
          </r>
        </is>
      </c>
      <c r="D1326" s="18" t="inlineStr"/>
      <c r="E1326" s="18" t="inlineStr">
        <is>
          <r>
            <t xml:space="preserve">H</t>
          </r>
        </is>
      </c>
      <c r="F1326" s="30" t="n">
        <v>1.1</v>
      </c>
      <c r="G1326" s="21" t="n">
        <v>20.44</v>
      </c>
      <c r="H1326" s="21" t="n">
        <f>ROUND(ROUND(F1326,4)*G1326,2)</f>
        <v>22.48</v>
      </c>
    </row>
    <row r="1327" customHeight="1" ht="29">
      <c r="A1327" s="18" t="inlineStr">
        <is>
          <r>
            <t xml:space="preserve">B.01.000.010118</t>
          </r>
        </is>
      </c>
      <c r="B1327" s="19" t="inlineStr">
        <is>
          <r>
            <t xml:space="preserve">Encanador</t>
          </r>
        </is>
      </c>
      <c r="C1327" s="18" t="inlineStr">
        <is>
          <r>
            <t xml:space="preserve">SP Obras</t>
          </r>
        </is>
      </c>
      <c r="D1327" s="18" t="inlineStr"/>
      <c r="E1327" s="18" t="inlineStr">
        <is>
          <r>
            <t xml:space="preserve">H</t>
          </r>
        </is>
      </c>
      <c r="F1327" s="30" t="n">
        <v>1.1</v>
      </c>
      <c r="G1327" s="21" t="n">
        <v>29.8</v>
      </c>
      <c r="H1327" s="21" t="n">
        <f>ROUND(ROUND(F1327,4)*G1327,2)</f>
        <v>32.78</v>
      </c>
    </row>
    <row r="1328" customHeight="1" ht="15">
      <c r="A1328" s="2" t="inlineStr"/>
      <c r="B1328" s="2" t="inlineStr"/>
      <c r="C1328" s="2" t="inlineStr"/>
      <c r="D1328" s="2" t="inlineStr"/>
      <c r="E1328" s="2" t="inlineStr"/>
      <c r="F1328" s="22" t="inlineStr">
        <is>
          <r>
            <t xml:space="preserve">TOTAL Mão de Obra:</t>
          </r>
        </is>
      </c>
      <c r="G1328" s="22" t="inlineStr"/>
      <c r="H1328" s="23" t="n">
        <f>SUM(H1326:H1327)</f>
        <v>55.26</v>
      </c>
    </row>
    <row r="1329" customHeight="1" ht="15">
      <c r="A1329" s="2" t="inlineStr"/>
      <c r="B1329" s="2" t="inlineStr"/>
      <c r="C1329" s="2" t="inlineStr"/>
      <c r="D1329" s="2" t="inlineStr"/>
      <c r="E1329" s="2" t="inlineStr"/>
      <c r="F1329" s="24" t="inlineStr">
        <is>
          <r>
            <t xml:space="preserve">VALOR:</t>
          </r>
        </is>
      </c>
      <c r="G1329" s="24" t="inlineStr"/>
      <c r="H1329" s="25" t="n">
        <f>ROUND(SUM(H1324,H1328),2)</f>
        <v>114.43</v>
      </c>
    </row>
    <row r="1330" customHeight="1" ht="10">
      <c r="A1330" s="2" t="inlineStr"/>
      <c r="B1330" s="2" t="inlineStr"/>
      <c r="C1330" s="2" t="inlineStr"/>
      <c r="D1330" s="2" t="inlineStr"/>
      <c r="E1330" s="2" t="inlineStr"/>
      <c r="F1330" s="14" t="inlineStr"/>
      <c r="G1330" s="14" t="inlineStr"/>
      <c r="H1330" s="14" t="inlineStr"/>
    </row>
    <row r="1331" customHeight="1" ht="20">
      <c r="A1331" s="15" t="inlineStr">
        <is>
          <r>
            <t xml:space="preserve">13.2.6. 97900 CAIXA ENTERRADA HIDRÁULICA RETANGULAR EM ALVENARIA COM TIJOLOS CERÂMICOS MACIÇOS, DIMENSÕES INTERNAS: 0,3X0,3X0,3 M PARA REDE DE ESGOTO. AF_12/2020 (UN)</t>
          </r>
        </is>
      </c>
      <c r="B1331" s="15" t="inlineStr"/>
      <c r="C1331" s="15" t="inlineStr"/>
      <c r="D1331" s="15" t="inlineStr"/>
      <c r="E1331" s="15" t="inlineStr"/>
      <c r="F1331" s="15" t="inlineStr"/>
      <c r="G1331" s="15" t="inlineStr"/>
      <c r="H1331" s="15" t="inlineStr"/>
    </row>
    <row r="1332" customHeight="1" ht="15">
      <c r="A1332" s="16" t="inlineStr">
        <is>
          <r>
            <t xml:space="preserve">Material</t>
          </r>
        </is>
      </c>
      <c r="B1332" s="16" t="inlineStr"/>
      <c r="C1332" s="17" t="inlineStr">
        <is>
          <r>
            <t xml:space="preserve">FONTE</t>
          </r>
        </is>
      </c>
      <c r="D1332" s="17" t="inlineStr"/>
      <c r="E1332" s="17" t="inlineStr">
        <is>
          <r>
            <t xml:space="preserve">UNID</t>
          </r>
        </is>
      </c>
      <c r="F1332" s="17" t="inlineStr">
        <is>
          <r>
            <t xml:space="preserve">COEFICIENTE</t>
          </r>
        </is>
      </c>
      <c r="G1332" s="17" t="inlineStr">
        <is>
          <r>
            <t xml:space="preserve">PREÇO UNITÁRIO</t>
          </r>
        </is>
      </c>
      <c r="H1332" s="17" t="inlineStr">
        <is>
          <r>
            <t xml:space="preserve">TOTAL</t>
          </r>
        </is>
      </c>
    </row>
    <row r="1333" customHeight="1" ht="21">
      <c r="A1333" s="18" t="inlineStr">
        <is>
          <r>
            <t xml:space="preserve">00002692</t>
          </r>
        </is>
      </c>
      <c r="B1333" s="19" t="inlineStr">
        <is>
          <r>
            <t xml:space="preserve">DESMOLDANTE PROTETOR PARA FORMAS DE MADEIRA, DE BASE OLEOSA EMULSIONADA EM AGUA</t>
          </r>
        </is>
      </c>
      <c r="C1333" s="18" t="inlineStr">
        <is>
          <r>
            <t xml:space="preserve">SINAPI</t>
          </r>
        </is>
      </c>
      <c r="D1333" s="18" t="inlineStr"/>
      <c r="E1333" s="18" t="inlineStr">
        <is>
          <r>
            <t xml:space="preserve">L</t>
          </r>
        </is>
      </c>
      <c r="F1333" s="26" t="n">
        <v>0.0034</v>
      </c>
      <c r="G1333" s="21" t="n">
        <v>6.46</v>
      </c>
      <c r="H1333" s="21" t="n">
        <f>TRUNC(TRUNC(F1333,8)*G1333,2)</f>
        <v>0.02</v>
      </c>
    </row>
    <row r="1334" customHeight="1" ht="21">
      <c r="A1334" s="18" t="inlineStr">
        <is>
          <r>
            <t xml:space="preserve">00004491</t>
          </r>
        </is>
      </c>
      <c r="B1334" s="19" t="inlineStr">
        <is>
          <r>
            <t xml:space="preserve">PONTALETE *7,5 X 7,5* CM EM PINUS, MISTA OU EQUIVALENTE DA REGIAO - BRUTA</t>
          </r>
        </is>
      </c>
      <c r="C1334" s="18" t="inlineStr">
        <is>
          <r>
            <t xml:space="preserve">SINAPI</t>
          </r>
        </is>
      </c>
      <c r="D1334" s="18" t="inlineStr"/>
      <c r="E1334" s="18" t="inlineStr">
        <is>
          <r>
            <t xml:space="preserve">M</t>
          </r>
        </is>
      </c>
      <c r="F1334" s="26" t="n">
        <v>0.074</v>
      </c>
      <c r="G1334" s="21" t="n">
        <v>8.14</v>
      </c>
      <c r="H1334" s="21" t="n">
        <f>TRUNC(TRUNC(F1334,8)*G1334,2)</f>
        <v>0.6</v>
      </c>
    </row>
    <row r="1335" customHeight="1" ht="15">
      <c r="A1335" s="18" t="inlineStr">
        <is>
          <r>
            <t xml:space="preserve">00005069</t>
          </r>
        </is>
      </c>
      <c r="B1335" s="19" t="inlineStr">
        <is>
          <r>
            <t xml:space="preserve">PREGO DE ACO POLIDO COM CABECA 17 X 27 (2 1/2 X 11)</t>
          </r>
        </is>
      </c>
      <c r="C1335" s="18" t="inlineStr">
        <is>
          <r>
            <t xml:space="preserve">SINAPI</t>
          </r>
        </is>
      </c>
      <c r="D1335" s="18" t="inlineStr"/>
      <c r="E1335" s="18" t="inlineStr">
        <is>
          <r>
            <t xml:space="preserve">KG</t>
          </r>
        </is>
      </c>
      <c r="F1335" s="26" t="n">
        <v>0.0078</v>
      </c>
      <c r="G1335" s="21" t="n">
        <v>11.54</v>
      </c>
      <c r="H1335" s="21" t="n">
        <f>TRUNC(TRUNC(F1335,8)*G1335,2)</f>
        <v>0.09</v>
      </c>
    </row>
    <row r="1336" customHeight="1" ht="21">
      <c r="A1336" s="18" t="inlineStr">
        <is>
          <r>
            <t xml:space="preserve">00004517</t>
          </r>
        </is>
      </c>
      <c r="B1336" s="19" t="inlineStr">
        <is>
          <r>
            <t xml:space="preserve">SARRAFO *2,5 X 7,5* CM EM PINUS, MISTA OU EQUIVALENTE DA REGIAO - BRUTA</t>
          </r>
        </is>
      </c>
      <c r="C1336" s="18" t="inlineStr">
        <is>
          <r>
            <t xml:space="preserve">SINAPI</t>
          </r>
        </is>
      </c>
      <c r="D1336" s="18" t="inlineStr"/>
      <c r="E1336" s="18" t="inlineStr">
        <is>
          <r>
            <t xml:space="preserve">M</t>
          </r>
        </is>
      </c>
      <c r="F1336" s="26" t="n">
        <v>0.088</v>
      </c>
      <c r="G1336" s="21" t="n">
        <v>2.85</v>
      </c>
      <c r="H1336" s="21" t="n">
        <f>TRUNC(TRUNC(F1336,8)*G1336,2)</f>
        <v>0.25</v>
      </c>
    </row>
    <row r="1337" customHeight="1" ht="29">
      <c r="A1337" s="18" t="inlineStr">
        <is>
          <r>
            <t xml:space="preserve">00006193</t>
          </r>
        </is>
      </c>
      <c r="B1337" s="19" t="inlineStr">
        <is>
          <r>
            <t xml:space="preserve">TABUA NAO APARELHADA *2,5 X 20* CM, EM MACARANDUBA/MASSARANDUBA, ANGELIM OU EQUIVALENTE DA REGIAO - BRUTA</t>
          </r>
        </is>
      </c>
      <c r="C1337" s="18" t="inlineStr">
        <is>
          <r>
            <t xml:space="preserve">SINAPI</t>
          </r>
        </is>
      </c>
      <c r="D1337" s="18" t="inlineStr"/>
      <c r="E1337" s="18" t="inlineStr">
        <is>
          <r>
            <t xml:space="preserve">M</t>
          </r>
        </is>
      </c>
      <c r="F1337" s="26" t="n">
        <v>0.276</v>
      </c>
      <c r="G1337" s="21" t="n">
        <v>23.54</v>
      </c>
      <c r="H1337" s="21" t="n">
        <f>TRUNC(TRUNC(F1337,8)*G1337,2)</f>
        <v>6.49</v>
      </c>
    </row>
    <row r="1338" customHeight="1" ht="21">
      <c r="A1338" s="18" t="inlineStr">
        <is>
          <r>
            <t xml:space="preserve">00007258</t>
          </r>
        </is>
      </c>
      <c r="B1338" s="19" t="inlineStr">
        <is>
          <r>
            <t xml:space="preserve">TIJOLO CERAMICO MACICO COMUM DE *5 X 10 X 20* CM (L X A X C)</t>
          </r>
        </is>
      </c>
      <c r="C1338" s="18" t="inlineStr">
        <is>
          <r>
            <t xml:space="preserve">SINAPI</t>
          </r>
        </is>
      </c>
      <c r="D1338" s="18" t="inlineStr"/>
      <c r="E1338" s="18" t="inlineStr">
        <is>
          <r>
            <t xml:space="preserve">UN</t>
          </r>
        </is>
      </c>
      <c r="F1338" s="26" t="n">
        <v>37.0548</v>
      </c>
      <c r="G1338" s="21" t="n">
        <v>0.56</v>
      </c>
      <c r="H1338" s="21" t="n">
        <f>TRUNC(TRUNC(F1338,8)*G1338,2)</f>
        <v>20.75</v>
      </c>
    </row>
    <row r="1339" customHeight="1" ht="15">
      <c r="A1339" s="2" t="inlineStr"/>
      <c r="B1339" s="2" t="inlineStr"/>
      <c r="C1339" s="2" t="inlineStr"/>
      <c r="D1339" s="2" t="inlineStr"/>
      <c r="E1339" s="2" t="inlineStr"/>
      <c r="F1339" s="22" t="inlineStr">
        <is>
          <r>
            <t xml:space="preserve">TOTAL Material:</t>
          </r>
        </is>
      </c>
      <c r="G1339" s="22" t="inlineStr"/>
      <c r="H1339" s="23" t="n">
        <f>SUM(H1333:H1338)</f>
        <v>28.2</v>
      </c>
    </row>
    <row r="1340" customHeight="1" ht="15">
      <c r="A1340" s="16" t="inlineStr">
        <is>
          <r>
            <t xml:space="preserve">Mão de Obra com Encargos Complementares</t>
          </r>
        </is>
      </c>
      <c r="B1340" s="16" t="inlineStr"/>
      <c r="C1340" s="17" t="inlineStr">
        <is>
          <r>
            <t xml:space="preserve">FONTE</t>
          </r>
        </is>
      </c>
      <c r="D1340" s="17" t="inlineStr"/>
      <c r="E1340" s="17" t="inlineStr">
        <is>
          <r>
            <t xml:space="preserve">UNID</t>
          </r>
        </is>
      </c>
      <c r="F1340" s="17" t="inlineStr">
        <is>
          <r>
            <t xml:space="preserve">COEFICIENTE</t>
          </r>
        </is>
      </c>
      <c r="G1340" s="17" t="inlineStr">
        <is>
          <r>
            <t xml:space="preserve">PREÇO UNITÁRIO</t>
          </r>
        </is>
      </c>
      <c r="H1340" s="17" t="inlineStr">
        <is>
          <r>
            <t xml:space="preserve">TOTAL</t>
          </r>
        </is>
      </c>
    </row>
    <row r="1341" customHeight="1" ht="15">
      <c r="A1341" s="18" t="inlineStr">
        <is>
          <r>
            <t xml:space="preserve">88309</t>
          </r>
        </is>
      </c>
      <c r="B1341" s="19" t="inlineStr">
        <is>
          <r>
            <t xml:space="preserve">PEDREIRO COM ENCARGOS COMPLEMENTARES</t>
          </r>
        </is>
      </c>
      <c r="C1341" s="18" t="inlineStr">
        <is>
          <r>
            <t xml:space="preserve">SINAPI</t>
          </r>
        </is>
      </c>
      <c r="D1341" s="18" t="inlineStr"/>
      <c r="E1341" s="18" t="inlineStr">
        <is>
          <r>
            <t xml:space="preserve">H</t>
          </r>
        </is>
      </c>
      <c r="F1341" s="26" t="n">
        <v>1.4243</v>
      </c>
      <c r="G1341" s="21" t="n">
        <v>33.9</v>
      </c>
      <c r="H1341" s="21" t="n">
        <f>TRUNC(TRUNC(F1341,8)*G1341,2)</f>
        <v>48.28</v>
      </c>
    </row>
    <row r="1342" customHeight="1" ht="15">
      <c r="A1342" s="18" t="inlineStr">
        <is>
          <r>
            <t xml:space="preserve">88316</t>
          </r>
        </is>
      </c>
      <c r="B1342" s="19" t="inlineStr">
        <is>
          <r>
            <t xml:space="preserve">SERVENTE COM ENCARGOS COMPLEMENTARES</t>
          </r>
        </is>
      </c>
      <c r="C1342" s="18" t="inlineStr">
        <is>
          <r>
            <t xml:space="preserve">SINAPI</t>
          </r>
        </is>
      </c>
      <c r="D1342" s="18" t="inlineStr"/>
      <c r="E1342" s="18" t="inlineStr">
        <is>
          <r>
            <t xml:space="preserve">H</t>
          </r>
        </is>
      </c>
      <c r="F1342" s="26" t="n">
        <v>1.1191</v>
      </c>
      <c r="G1342" s="21" t="n">
        <v>29.52</v>
      </c>
      <c r="H1342" s="21" t="n">
        <f>TRUNC(TRUNC(F1342,8)*G1342,2)</f>
        <v>33.03</v>
      </c>
    </row>
    <row r="1343" customHeight="1" ht="18">
      <c r="A1343" s="2" t="inlineStr"/>
      <c r="B1343" s="2" t="inlineStr"/>
      <c r="C1343" s="2" t="inlineStr"/>
      <c r="D1343" s="2" t="inlineStr"/>
      <c r="E1343" s="2" t="inlineStr"/>
      <c r="F1343" s="22" t="inlineStr">
        <is>
          <r>
            <t xml:space="preserve">TOTAL Mão de Obra com Encargos Complementares:</t>
          </r>
        </is>
      </c>
      <c r="G1343" s="22" t="inlineStr"/>
      <c r="H1343" s="23" t="n">
        <f>SUM(H1341:H1342)</f>
        <v>81.31</v>
      </c>
    </row>
    <row r="1344" customHeight="1" ht="15">
      <c r="A1344" s="16" t="inlineStr">
        <is>
          <r>
            <t xml:space="preserve">Serviço</t>
          </r>
        </is>
      </c>
      <c r="B1344" s="16" t="inlineStr"/>
      <c r="C1344" s="17" t="inlineStr">
        <is>
          <r>
            <t xml:space="preserve">FONTE</t>
          </r>
        </is>
      </c>
      <c r="D1344" s="17" t="inlineStr"/>
      <c r="E1344" s="17" t="inlineStr">
        <is>
          <r>
            <t xml:space="preserve">UNID</t>
          </r>
        </is>
      </c>
      <c r="F1344" s="17" t="inlineStr">
        <is>
          <r>
            <t xml:space="preserve">COEFICIENTE</t>
          </r>
        </is>
      </c>
      <c r="G1344" s="17" t="inlineStr">
        <is>
          <r>
            <t xml:space="preserve">PREÇO UNITÁRIO</t>
          </r>
        </is>
      </c>
      <c r="H1344" s="17" t="inlineStr">
        <is>
          <r>
            <t xml:space="preserve">TOTAL</t>
          </r>
        </is>
      </c>
    </row>
    <row r="1345" customHeight="1" ht="29">
      <c r="A1345" s="18" t="inlineStr">
        <is>
          <r>
            <t xml:space="preserve">100475</t>
          </r>
        </is>
      </c>
      <c r="B1345" s="19" t="inlineStr">
        <is>
          <r>
            <t xml:space="preserve">ARGAMASSA TRAÇO 1:3 (EM VOLUME DE CIMENTO E AREIA MÉDIA ÚMIDA) COM ADIÇÃO DE IMPERMEABILIZANTE, PREPARO MECÂNICO COM BETONEIRA 400 L. AF_08/2019</t>
          </r>
        </is>
      </c>
      <c r="C1345" s="18" t="inlineStr">
        <is>
          <r>
            <t xml:space="preserve">SINAPI</t>
          </r>
        </is>
      </c>
      <c r="D1345" s="18" t="inlineStr"/>
      <c r="E1345" s="18" t="inlineStr">
        <is>
          <r>
            <t xml:space="preserve">M3</t>
          </r>
        </is>
      </c>
      <c r="F1345" s="26" t="n">
        <v>0.03</v>
      </c>
      <c r="G1345" s="21" t="n">
        <v>671.7</v>
      </c>
      <c r="H1345" s="21" t="n">
        <f>TRUNC(TRUNC(F1345,8)*G1345,2)</f>
        <v>20.15</v>
      </c>
    </row>
    <row r="1346" customHeight="1" ht="29">
      <c r="A1346" s="18" t="inlineStr">
        <is>
          <r>
            <t xml:space="preserve">87316</t>
          </r>
        </is>
      </c>
      <c r="B1346" s="19" t="inlineStr">
        <is>
          <r>
            <t xml:space="preserve">ARGAMASSA TRAÇO 1:4 (EM VOLUME DE CIMENTO E AREIA GROSSA ÚMIDA) PARA CHAPISCO CONVENCIONAL, PREPARO MECÂNICO COM BETONEIRA 400 L. AF_08/2019</t>
          </r>
        </is>
      </c>
      <c r="C1346" s="18" t="inlineStr">
        <is>
          <r>
            <t xml:space="preserve">SINAPI</t>
          </r>
        </is>
      </c>
      <c r="D1346" s="18" t="inlineStr"/>
      <c r="E1346" s="18" t="inlineStr">
        <is>
          <r>
            <t xml:space="preserve">M3</t>
          </r>
        </is>
      </c>
      <c r="F1346" s="26" t="n">
        <v>0.0041</v>
      </c>
      <c r="G1346" s="21" t="n">
        <v>470.97</v>
      </c>
      <c r="H1346" s="21" t="n">
        <f>TRUNC(TRUNC(F1346,8)*G1346,2)</f>
        <v>1.93</v>
      </c>
    </row>
    <row r="1347" customHeight="1" ht="29">
      <c r="A1347" s="18" t="inlineStr">
        <is>
          <r>
            <t xml:space="preserve">94970</t>
          </r>
        </is>
      </c>
      <c r="B1347" s="19" t="inlineStr">
        <is>
          <r>
            <t xml:space="preserve">CONCRETO FCK = 20MPA, TRAÇO 1:2,7:3 (EM MASSA SECA DE CIMENTO/ AREIA MÉDIA/ BRITA 1) - PREPARO MECÂNICO COM BETONEIRA 600 L. AF_05/2021</t>
          </r>
        </is>
      </c>
      <c r="C1347" s="18" t="inlineStr">
        <is>
          <r>
            <t xml:space="preserve">SINAPI</t>
          </r>
        </is>
      </c>
      <c r="D1347" s="18" t="inlineStr"/>
      <c r="E1347" s="18" t="inlineStr">
        <is>
          <r>
            <t xml:space="preserve">M3</t>
          </r>
        </is>
      </c>
      <c r="F1347" s="26" t="n">
        <v>0.0291</v>
      </c>
      <c r="G1347" s="21" t="n">
        <v>434.09</v>
      </c>
      <c r="H1347" s="21" t="n">
        <f>TRUNC(TRUNC(F1347,8)*G1347,2)</f>
        <v>12.63</v>
      </c>
    </row>
    <row r="1348" customHeight="1" ht="29">
      <c r="A1348" s="18" t="inlineStr">
        <is>
          <r>
            <t xml:space="preserve">97734</t>
          </r>
        </is>
      </c>
      <c r="B1348" s="19" t="inlineStr">
        <is>
          <r>
            <t xml:space="preserve">PEÇA RETANGULAR PRÉ-MOLDADA, VOLUME DE CONCRETO DE 10 A 30 LITROS, TAXA DE AÇO APROXIMADA DE 30KG/M³. AF_03/2024</t>
          </r>
        </is>
      </c>
      <c r="C1348" s="18" t="inlineStr">
        <is>
          <r>
            <t xml:space="preserve">SINAPI</t>
          </r>
        </is>
      </c>
      <c r="D1348" s="18" t="inlineStr"/>
      <c r="E1348" s="18" t="inlineStr">
        <is>
          <r>
            <t xml:space="preserve">M3</t>
          </r>
        </is>
      </c>
      <c r="F1348" s="26" t="n">
        <v>0.0175</v>
      </c>
      <c r="G1348" s="21" t="n">
        <v>3360.74</v>
      </c>
      <c r="H1348" s="21" t="n">
        <f>TRUNC(TRUNC(F1348,8)*G1348,2)</f>
        <v>58.81</v>
      </c>
    </row>
    <row r="1349" customHeight="1" ht="29">
      <c r="A1349" s="18" t="inlineStr">
        <is>
          <r>
            <t xml:space="preserve">101616</t>
          </r>
        </is>
      </c>
      <c r="B1349" s="19" t="inlineStr">
        <is>
          <r>
            <t xml:space="preserve">PREPARO DE FUNDO DE VALA COM LARGURA MENOR QUE 1,5 M (ACERTO DO SOLO NATURAL), EM LOCAL COM NÍVEL BAIXO DE INTERFERÊNCIA. AF_01/2026</t>
          </r>
        </is>
      </c>
      <c r="C1349" s="18" t="inlineStr">
        <is>
          <r>
            <t xml:space="preserve">SINAPI</t>
          </r>
        </is>
      </c>
      <c r="D1349" s="18" t="inlineStr"/>
      <c r="E1349" s="18" t="inlineStr">
        <is>
          <r>
            <t xml:space="preserve">M2</t>
          </r>
        </is>
      </c>
      <c r="F1349" s="26" t="n">
        <v>0.36</v>
      </c>
      <c r="G1349" s="21" t="n">
        <v>9.71</v>
      </c>
      <c r="H1349" s="21" t="n">
        <f>TRUNC(TRUNC(F1349,8)*G1349,2)</f>
        <v>3.49</v>
      </c>
    </row>
    <row r="1350" customHeight="1" ht="15">
      <c r="A1350" s="2" t="inlineStr"/>
      <c r="B1350" s="2" t="inlineStr"/>
      <c r="C1350" s="2" t="inlineStr"/>
      <c r="D1350" s="2" t="inlineStr"/>
      <c r="E1350" s="2" t="inlineStr"/>
      <c r="F1350" s="22" t="inlineStr">
        <is>
          <r>
            <t xml:space="preserve">TOTAL Serviço:</t>
          </r>
        </is>
      </c>
      <c r="G1350" s="22" t="inlineStr"/>
      <c r="H1350" s="23" t="n">
        <f>SUM(H1345:H1349)</f>
        <v>97.01</v>
      </c>
    </row>
    <row r="1351" customHeight="1" ht="15">
      <c r="A1351" s="2" t="inlineStr"/>
      <c r="B1351" s="2" t="inlineStr"/>
      <c r="C1351" s="2" t="inlineStr"/>
      <c r="D1351" s="2" t="inlineStr"/>
      <c r="E1351" s="2" t="inlineStr"/>
      <c r="F1351" s="24" t="inlineStr">
        <is>
          <r>
            <t xml:space="preserve">VALOR:</t>
          </r>
        </is>
      </c>
      <c r="G1351" s="24" t="inlineStr"/>
      <c r="H1351" s="25" t="n">
        <f>ROUND(SUM(H1339,H1343,H1350),2)</f>
        <v>206.52</v>
      </c>
    </row>
    <row r="1352" customHeight="1" ht="10">
      <c r="A1352" s="2" t="inlineStr"/>
      <c r="B1352" s="2" t="inlineStr"/>
      <c r="C1352" s="2" t="inlineStr"/>
      <c r="D1352" s="2" t="inlineStr"/>
      <c r="E1352" s="2" t="inlineStr"/>
      <c r="F1352" s="14" t="inlineStr"/>
      <c r="G1352" s="14" t="inlineStr"/>
      <c r="H1352" s="14" t="inlineStr"/>
    </row>
    <row r="1353" customHeight="1" ht="20">
      <c r="A1353" s="15" t="inlineStr">
        <is>
          <r>
            <t xml:space="preserve">13.2.7. 10.012.093 (E) HA.01 - CAIXA DE LIGAÇÃO OU INSPEÇÃO - ALVENARIA DE 1 TIJOLO, REVESTIDA (M2)</t>
          </r>
        </is>
      </c>
      <c r="B1353" s="15" t="inlineStr"/>
      <c r="C1353" s="15" t="inlineStr"/>
      <c r="D1353" s="15" t="inlineStr"/>
      <c r="E1353" s="15" t="inlineStr"/>
      <c r="F1353" s="15" t="inlineStr"/>
      <c r="G1353" s="15" t="inlineStr"/>
      <c r="H1353" s="15" t="inlineStr"/>
    </row>
    <row r="1354" customHeight="1" ht="15">
      <c r="A1354" s="16" t="inlineStr">
        <is>
          <r>
            <t xml:space="preserve">Material</t>
          </r>
        </is>
      </c>
      <c r="B1354" s="16" t="inlineStr"/>
      <c r="C1354" s="17" t="inlineStr">
        <is>
          <r>
            <t xml:space="preserve">FONTE</t>
          </r>
        </is>
      </c>
      <c r="D1354" s="17" t="inlineStr"/>
      <c r="E1354" s="17" t="inlineStr">
        <is>
          <r>
            <t xml:space="preserve">UNID</t>
          </r>
        </is>
      </c>
      <c r="F1354" s="17" t="inlineStr">
        <is>
          <r>
            <t xml:space="preserve">COEFICIENTE</t>
          </r>
        </is>
      </c>
      <c r="G1354" s="17" t="inlineStr">
        <is>
          <r>
            <t xml:space="preserve">PREÇO UNITÁRIO</t>
          </r>
        </is>
      </c>
      <c r="H1354" s="17" t="inlineStr">
        <is>
          <r>
            <t xml:space="preserve">TOTAL</t>
          </r>
        </is>
      </c>
    </row>
    <row r="1355" customHeight="1" ht="15">
      <c r="A1355" s="18" t="inlineStr">
        <is>
          <r>
            <t xml:space="preserve">10636</t>
          </r>
        </is>
      </c>
      <c r="B1355" s="19" t="inlineStr">
        <is>
          <r>
            <t xml:space="preserve">ARGAMASSA DE CIMENTO COM AREIA GROSSA 1:6</t>
          </r>
        </is>
      </c>
      <c r="C1355" s="18" t="inlineStr">
        <is>
          <r>
            <t xml:space="preserve">SIURB</t>
          </r>
        </is>
      </c>
      <c r="D1355" s="18" t="inlineStr"/>
      <c r="E1355" s="18" t="inlineStr">
        <is>
          <r>
            <t xml:space="preserve">M3</t>
          </r>
        </is>
      </c>
      <c r="F1355" s="27" t="n">
        <v>0.0144</v>
      </c>
      <c r="G1355" s="28" t="n">
        <v>601.62</v>
      </c>
      <c r="H1355" s="28" t="n">
        <f>TRUNC(TRUNC(F1355,6)*G1355,4)</f>
        <v>8.6633</v>
      </c>
    </row>
    <row r="1356" customHeight="1" ht="15">
      <c r="A1356" s="18" t="inlineStr">
        <is>
          <r>
            <t xml:space="preserve">10648</t>
          </r>
        </is>
      </c>
      <c r="B1356" s="19" t="inlineStr">
        <is>
          <r>
            <t xml:space="preserve">ARGAMASSA MISTA COM AREIA GROSSA 1:2:8</t>
          </r>
        </is>
      </c>
      <c r="C1356" s="18" t="inlineStr">
        <is>
          <r>
            <t xml:space="preserve">SIURB</t>
          </r>
        </is>
      </c>
      <c r="D1356" s="18" t="inlineStr"/>
      <c r="E1356" s="18" t="inlineStr">
        <is>
          <r>
            <t xml:space="preserve">M3</t>
          </r>
        </is>
      </c>
      <c r="F1356" s="27" t="n">
        <v>0.0649</v>
      </c>
      <c r="G1356" s="28" t="n">
        <v>723.96</v>
      </c>
      <c r="H1356" s="28" t="n">
        <f>TRUNC(TRUNC(F1356,6)*G1356,4)</f>
        <v>46.985</v>
      </c>
    </row>
    <row r="1357" customHeight="1" ht="15">
      <c r="A1357" s="18" t="inlineStr">
        <is>
          <r>
            <t xml:space="preserve">12580</t>
          </r>
        </is>
      </c>
      <c r="B1357" s="19" t="inlineStr">
        <is>
          <r>
            <t xml:space="preserve">TIJOLO MAÇICO DE BARRO COMUM</t>
          </r>
        </is>
      </c>
      <c r="C1357" s="18" t="inlineStr">
        <is>
          <r>
            <t xml:space="preserve">SIURB</t>
          </r>
        </is>
      </c>
      <c r="D1357" s="18" t="inlineStr"/>
      <c r="E1357" s="18" t="inlineStr">
        <is>
          <r>
            <t xml:space="preserve">Un</t>
          </r>
        </is>
      </c>
      <c r="F1357" s="27" t="n">
        <v>159.0</v>
      </c>
      <c r="G1357" s="28" t="n">
        <v>0.67</v>
      </c>
      <c r="H1357" s="28" t="n">
        <f>TRUNC(TRUNC(F1357,6)*G1357,4)</f>
        <v>106.53</v>
      </c>
    </row>
    <row r="1358" customHeight="1" ht="15">
      <c r="A1358" s="2" t="inlineStr"/>
      <c r="B1358" s="2" t="inlineStr"/>
      <c r="C1358" s="2" t="inlineStr"/>
      <c r="D1358" s="2" t="inlineStr"/>
      <c r="E1358" s="2" t="inlineStr"/>
      <c r="F1358" s="22" t="inlineStr">
        <is>
          <r>
            <t xml:space="preserve">TOTAL Material:</t>
          </r>
        </is>
      </c>
      <c r="G1358" s="22" t="inlineStr"/>
      <c r="H1358" s="29" t="n">
        <f>SUM(H1355:H1357)</f>
        <v>162.1783</v>
      </c>
    </row>
    <row r="1359" customHeight="1" ht="15">
      <c r="A1359" s="16" t="inlineStr">
        <is>
          <r>
            <t xml:space="preserve">Mão de Obra</t>
          </r>
        </is>
      </c>
      <c r="B1359" s="16" t="inlineStr"/>
      <c r="C1359" s="17" t="inlineStr">
        <is>
          <r>
            <t xml:space="preserve">FONTE</t>
          </r>
        </is>
      </c>
      <c r="D1359" s="17" t="inlineStr"/>
      <c r="E1359" s="17" t="inlineStr">
        <is>
          <r>
            <t xml:space="preserve">UNID</t>
          </r>
        </is>
      </c>
      <c r="F1359" s="17" t="inlineStr">
        <is>
          <r>
            <t xml:space="preserve">COEFICIENTE</t>
          </r>
        </is>
      </c>
      <c r="G1359" s="17" t="inlineStr">
        <is>
          <r>
            <t xml:space="preserve">PREÇO UNITÁRIO</t>
          </r>
        </is>
      </c>
      <c r="H1359" s="17" t="inlineStr">
        <is>
          <r>
            <t xml:space="preserve">TOTAL</t>
          </r>
        </is>
      </c>
    </row>
    <row r="1360" customHeight="1" ht="15">
      <c r="A1360" s="18" t="inlineStr">
        <is>
          <r>
            <t xml:space="preserve">02020</t>
          </r>
        </is>
      </c>
      <c r="B1360" s="19" t="inlineStr">
        <is>
          <r>
            <t xml:space="preserve">PEDREIRO (SGSP)</t>
          </r>
        </is>
      </c>
      <c r="C1360" s="18" t="inlineStr">
        <is>
          <r>
            <t xml:space="preserve">SIURB</t>
          </r>
        </is>
      </c>
      <c r="D1360" s="18" t="inlineStr"/>
      <c r="E1360" s="18" t="inlineStr">
        <is>
          <r>
            <t xml:space="preserve">H</t>
          </r>
        </is>
      </c>
      <c r="F1360" s="27" t="n">
        <v>4.49</v>
      </c>
      <c r="G1360" s="28" t="n">
        <v>29.54</v>
      </c>
      <c r="H1360" s="28" t="n">
        <f>TRUNC(TRUNC(F1360,6)*G1360,4)</f>
        <v>132.6346</v>
      </c>
    </row>
    <row r="1361" customHeight="1" ht="15">
      <c r="A1361" s="18" t="inlineStr">
        <is>
          <r>
            <t xml:space="preserve">02099</t>
          </r>
        </is>
      </c>
      <c r="B1361" s="19" t="inlineStr">
        <is>
          <r>
            <t xml:space="preserve">SERVENTE (SGSP)</t>
          </r>
        </is>
      </c>
      <c r="C1361" s="18" t="inlineStr">
        <is>
          <r>
            <t xml:space="preserve">SIURB</t>
          </r>
        </is>
      </c>
      <c r="D1361" s="18" t="inlineStr"/>
      <c r="E1361" s="18" t="inlineStr">
        <is>
          <r>
            <t xml:space="preserve">H</t>
          </r>
        </is>
      </c>
      <c r="F1361" s="27" t="n">
        <v>4.907</v>
      </c>
      <c r="G1361" s="28" t="n">
        <v>23.81</v>
      </c>
      <c r="H1361" s="28" t="n">
        <f>TRUNC(TRUNC(F1361,6)*G1361,4)</f>
        <v>116.8356</v>
      </c>
    </row>
    <row r="1362" customHeight="1" ht="15">
      <c r="A1362" s="2" t="inlineStr"/>
      <c r="B1362" s="2" t="inlineStr"/>
      <c r="C1362" s="2" t="inlineStr"/>
      <c r="D1362" s="2" t="inlineStr"/>
      <c r="E1362" s="2" t="inlineStr"/>
      <c r="F1362" s="22" t="inlineStr">
        <is>
          <r>
            <t xml:space="preserve">TOTAL Mão de Obra:</t>
          </r>
        </is>
      </c>
      <c r="G1362" s="22" t="inlineStr"/>
      <c r="H1362" s="29" t="n">
        <f>SUM(H1360:H1361)</f>
        <v>249.4702</v>
      </c>
    </row>
    <row r="1363" customHeight="1" ht="15">
      <c r="A1363" s="2" t="inlineStr"/>
      <c r="B1363" s="2" t="inlineStr"/>
      <c r="C1363" s="2" t="inlineStr"/>
      <c r="D1363" s="2" t="inlineStr"/>
      <c r="E1363" s="2" t="inlineStr"/>
      <c r="F1363" s="24" t="inlineStr">
        <is>
          <r>
            <t xml:space="preserve">VALOR:</t>
          </r>
        </is>
      </c>
      <c r="G1363" s="24" t="inlineStr"/>
      <c r="H1363" s="25" t="n">
        <f>ROUND(SUM(H1358,H1362),2)</f>
        <v>411.69</v>
      </c>
    </row>
    <row r="1364" customHeight="1" ht="10">
      <c r="A1364" s="2" t="inlineStr"/>
      <c r="B1364" s="2" t="inlineStr"/>
      <c r="C1364" s="2" t="inlineStr"/>
      <c r="D1364" s="2" t="inlineStr"/>
      <c r="E1364" s="2" t="inlineStr"/>
      <c r="F1364" s="14" t="inlineStr"/>
      <c r="G1364" s="14" t="inlineStr"/>
      <c r="H1364" s="14" t="inlineStr"/>
    </row>
    <row r="1365" customHeight="1" ht="20">
      <c r="A1365" s="15" t="inlineStr">
        <is>
          <r>
            <t xml:space="preserve">13.2.8. 08.10.010 Caixa sifonada de pvc dn 100x100x50mm c/grelha pvc cromado (UN)</t>
          </r>
        </is>
      </c>
      <c r="B1365" s="15" t="inlineStr"/>
      <c r="C1365" s="15" t="inlineStr"/>
      <c r="D1365" s="15" t="inlineStr"/>
      <c r="E1365" s="15" t="inlineStr"/>
      <c r="F1365" s="15" t="inlineStr"/>
      <c r="G1365" s="15" t="inlineStr"/>
      <c r="H1365" s="15" t="inlineStr"/>
    </row>
    <row r="1366" customHeight="1" ht="15">
      <c r="A1366" s="16" t="inlineStr">
        <is>
          <r>
            <t xml:space="preserve">Material</t>
          </r>
        </is>
      </c>
      <c r="B1366" s="16" t="inlineStr"/>
      <c r="C1366" s="17" t="inlineStr">
        <is>
          <r>
            <t xml:space="preserve">FONTE</t>
          </r>
        </is>
      </c>
      <c r="D1366" s="17" t="inlineStr"/>
      <c r="E1366" s="17" t="inlineStr">
        <is>
          <r>
            <t xml:space="preserve">UNID</t>
          </r>
        </is>
      </c>
      <c r="F1366" s="17" t="inlineStr">
        <is>
          <r>
            <t xml:space="preserve">COEFICIENTE</t>
          </r>
        </is>
      </c>
      <c r="G1366" s="17" t="inlineStr">
        <is>
          <r>
            <t xml:space="preserve">PREÇO UNITÁRIO</t>
          </r>
        </is>
      </c>
      <c r="H1366" s="17" t="inlineStr">
        <is>
          <r>
            <t xml:space="preserve">TOTAL</t>
          </r>
        </is>
      </c>
    </row>
    <row r="1367" customHeight="1" ht="21">
      <c r="A1367" s="18" t="inlineStr">
        <is>
          <r>
            <t xml:space="preserve">6.75.13</t>
          </r>
        </is>
      </c>
      <c r="B1367" s="19" t="inlineStr">
        <is>
          <r>
            <t xml:space="preserve">CX.SIFONADA PVC 100X100X50MM-C/GRELHA PVC CROMADO</t>
          </r>
        </is>
      </c>
      <c r="C1367" s="18" t="inlineStr">
        <is>
          <r>
            <t xml:space="preserve">SP Educação</t>
          </r>
        </is>
      </c>
      <c r="D1367" s="18" t="inlineStr"/>
      <c r="E1367" s="18" t="inlineStr">
        <is>
          <r>
            <t xml:space="preserve">UN</t>
          </r>
        </is>
      </c>
      <c r="F1367" s="20" t="n">
        <v>1.0</v>
      </c>
      <c r="G1367" s="21" t="n">
        <v>47.82</v>
      </c>
      <c r="H1367" s="21" t="n">
        <f>TRUNC(TRUNC(F1367,5)*G1367,2)</f>
        <v>47.82</v>
      </c>
    </row>
    <row r="1368" customHeight="1" ht="15">
      <c r="A1368" s="2" t="inlineStr"/>
      <c r="B1368" s="2" t="inlineStr"/>
      <c r="C1368" s="2" t="inlineStr"/>
      <c r="D1368" s="2" t="inlineStr"/>
      <c r="E1368" s="2" t="inlineStr"/>
      <c r="F1368" s="22" t="inlineStr">
        <is>
          <r>
            <t xml:space="preserve">TOTAL Material:</t>
          </r>
        </is>
      </c>
      <c r="G1368" s="22" t="inlineStr"/>
      <c r="H1368" s="23" t="n">
        <f>SUM(H1367:H1367)</f>
        <v>47.82</v>
      </c>
    </row>
    <row r="1369" customHeight="1" ht="15">
      <c r="A1369" s="16" t="inlineStr">
        <is>
          <r>
            <t xml:space="preserve">Mão de Obra</t>
          </r>
        </is>
      </c>
      <c r="B1369" s="16" t="inlineStr"/>
      <c r="C1369" s="17" t="inlineStr">
        <is>
          <r>
            <t xml:space="preserve">FONTE</t>
          </r>
        </is>
      </c>
      <c r="D1369" s="17" t="inlineStr"/>
      <c r="E1369" s="17" t="inlineStr">
        <is>
          <r>
            <t xml:space="preserve">UNID</t>
          </r>
        </is>
      </c>
      <c r="F1369" s="17" t="inlineStr">
        <is>
          <r>
            <t xml:space="preserve">COEFICIENTE</t>
          </r>
        </is>
      </c>
      <c r="G1369" s="17" t="inlineStr">
        <is>
          <r>
            <t xml:space="preserve">PREÇO UNITÁRIO</t>
          </r>
        </is>
      </c>
      <c r="H1369" s="17" t="inlineStr">
        <is>
          <r>
            <t xml:space="preserve">TOTAL</t>
          </r>
        </is>
      </c>
    </row>
    <row r="1370" customHeight="1" ht="15">
      <c r="A1370" s="18" t="inlineStr">
        <is>
          <r>
            <t xml:space="preserve">1.01.19</t>
          </r>
        </is>
      </c>
      <c r="B1370" s="19" t="inlineStr">
        <is>
          <r>
            <t xml:space="preserve">AJUDANTE DE ENCANADOR</t>
          </r>
        </is>
      </c>
      <c r="C1370" s="18" t="inlineStr">
        <is>
          <r>
            <t xml:space="preserve">SP Educação</t>
          </r>
        </is>
      </c>
      <c r="D1370" s="18" t="inlineStr"/>
      <c r="E1370" s="18" t="inlineStr">
        <is>
          <r>
            <t xml:space="preserve">H</t>
          </r>
        </is>
      </c>
      <c r="F1370" s="20" t="n">
        <v>0.4</v>
      </c>
      <c r="G1370" s="21" t="n">
        <v>23.04</v>
      </c>
      <c r="H1370" s="21" t="n">
        <f>TRUNC(TRUNC(F1370,5)*G1370,2)</f>
        <v>9.21</v>
      </c>
    </row>
    <row r="1371" customHeight="1" ht="15">
      <c r="A1371" s="18" t="inlineStr">
        <is>
          <r>
            <t xml:space="preserve">1.01.18</t>
          </r>
        </is>
      </c>
      <c r="B1371" s="19" t="inlineStr">
        <is>
          <r>
            <t xml:space="preserve">ENCANADOR</t>
          </r>
        </is>
      </c>
      <c r="C1371" s="18" t="inlineStr">
        <is>
          <r>
            <t xml:space="preserve">SP Educação</t>
          </r>
        </is>
      </c>
      <c r="D1371" s="18" t="inlineStr"/>
      <c r="E1371" s="18" t="inlineStr">
        <is>
          <r>
            <t xml:space="preserve">H</t>
          </r>
        </is>
      </c>
      <c r="F1371" s="20" t="n">
        <v>0.4</v>
      </c>
      <c r="G1371" s="21" t="n">
        <v>27.92</v>
      </c>
      <c r="H1371" s="21" t="n">
        <f>TRUNC(TRUNC(F1371,5)*G1371,2)</f>
        <v>11.16</v>
      </c>
    </row>
    <row r="1372" customHeight="1" ht="15">
      <c r="A1372" s="2" t="inlineStr"/>
      <c r="B1372" s="2" t="inlineStr"/>
      <c r="C1372" s="2" t="inlineStr"/>
      <c r="D1372" s="2" t="inlineStr"/>
      <c r="E1372" s="2" t="inlineStr"/>
      <c r="F1372" s="22" t="inlineStr">
        <is>
          <r>
            <t xml:space="preserve">TOTAL Mão de Obra:</t>
          </r>
        </is>
      </c>
      <c r="G1372" s="22" t="inlineStr"/>
      <c r="H1372" s="23" t="n">
        <f>SUM(H1370:H1371)</f>
        <v>20.37</v>
      </c>
    </row>
    <row r="1373" customHeight="1" ht="15">
      <c r="A1373" s="2" t="inlineStr"/>
      <c r="B1373" s="2" t="inlineStr"/>
      <c r="C1373" s="2" t="inlineStr"/>
      <c r="D1373" s="2" t="inlineStr"/>
      <c r="E1373" s="2" t="inlineStr"/>
      <c r="F1373" s="24" t="inlineStr">
        <is>
          <r>
            <t xml:space="preserve">VALOR:</t>
          </r>
        </is>
      </c>
      <c r="G1373" s="24" t="inlineStr"/>
      <c r="H1373" s="25" t="n">
        <f>ROUND(SUM(H1368,H1372),2)</f>
        <v>68.21</v>
      </c>
    </row>
    <row r="1374" customHeight="1" ht="10">
      <c r="A1374" s="2" t="inlineStr"/>
      <c r="B1374" s="2" t="inlineStr"/>
      <c r="C1374" s="2" t="inlineStr"/>
      <c r="D1374" s="2" t="inlineStr"/>
      <c r="E1374" s="2" t="inlineStr"/>
      <c r="F1374" s="14" t="inlineStr"/>
      <c r="G1374" s="14" t="inlineStr"/>
      <c r="H1374" s="14" t="inlineStr"/>
    </row>
    <row r="1375" customHeight="1" ht="20">
      <c r="A1375" s="15" t="inlineStr">
        <is>
          <r>
            <t xml:space="preserve">13.3.1. 46.03.050 Tubo de PVC rígido PxB com virola e anel de borracha, linha esgoto série reforçada ´R´, DN= 100 mm, inclusive conexões (M)</t>
          </r>
        </is>
      </c>
      <c r="B1375" s="15" t="inlineStr"/>
      <c r="C1375" s="15" t="inlineStr"/>
      <c r="D1375" s="15" t="inlineStr"/>
      <c r="E1375" s="15" t="inlineStr"/>
      <c r="F1375" s="15" t="inlineStr"/>
      <c r="G1375" s="15" t="inlineStr"/>
      <c r="H1375" s="15" t="inlineStr"/>
    </row>
    <row r="1376" customHeight="1" ht="15">
      <c r="A1376" s="16" t="inlineStr">
        <is>
          <r>
            <t xml:space="preserve">Material</t>
          </r>
        </is>
      </c>
      <c r="B1376" s="16" t="inlineStr"/>
      <c r="C1376" s="17" t="inlineStr">
        <is>
          <r>
            <t xml:space="preserve">FONTE</t>
          </r>
        </is>
      </c>
      <c r="D1376" s="17" t="inlineStr"/>
      <c r="E1376" s="17" t="inlineStr">
        <is>
          <r>
            <t xml:space="preserve">UNID</t>
          </r>
        </is>
      </c>
      <c r="F1376" s="17" t="inlineStr">
        <is>
          <r>
            <t xml:space="preserve">COEFICIENTE</t>
          </r>
        </is>
      </c>
      <c r="G1376" s="17" t="inlineStr">
        <is>
          <r>
            <t xml:space="preserve">PREÇO UNITÁRIO</t>
          </r>
        </is>
      </c>
      <c r="H1376" s="17" t="inlineStr">
        <is>
          <r>
            <t xml:space="preserve">TOTAL</t>
          </r>
        </is>
      </c>
    </row>
    <row r="1377" customHeight="1" ht="29">
      <c r="A1377" s="18" t="inlineStr">
        <is>
          <r>
            <t xml:space="preserve">O.12.000.062673</t>
          </r>
        </is>
      </c>
      <c r="B1377" s="19" t="inlineStr">
        <is>
          <r>
            <t xml:space="preserve">Anel de borracha para tubo PVC 100mm (4´)</t>
          </r>
        </is>
      </c>
      <c r="C1377" s="18" t="inlineStr">
        <is>
          <r>
            <t xml:space="preserve">SP Obras</t>
          </r>
        </is>
      </c>
      <c r="D1377" s="18" t="inlineStr"/>
      <c r="E1377" s="18" t="inlineStr">
        <is>
          <r>
            <t xml:space="preserve">UN</t>
          </r>
        </is>
      </c>
      <c r="F1377" s="30" t="n">
        <v>1.0</v>
      </c>
      <c r="G1377" s="21" t="n">
        <v>2.92</v>
      </c>
      <c r="H1377" s="21" t="n">
        <f>ROUND(ROUND(F1377,4)*G1377,2)</f>
        <v>2.92</v>
      </c>
    </row>
    <row r="1378" customHeight="1" ht="29">
      <c r="A1378" s="18" t="inlineStr">
        <is>
          <r>
            <t xml:space="preserve">O.12.000.069527</t>
          </r>
        </is>
      </c>
      <c r="B1378" s="19" t="inlineStr">
        <is>
          <r>
            <t xml:space="preserve">Lubrificante para anel de neoprene</t>
          </r>
        </is>
      </c>
      <c r="C1378" s="18" t="inlineStr">
        <is>
          <r>
            <t xml:space="preserve">SP Obras</t>
          </r>
        </is>
      </c>
      <c r="D1378" s="18" t="inlineStr"/>
      <c r="E1378" s="18" t="inlineStr">
        <is>
          <r>
            <t xml:space="preserve">KG</t>
          </r>
        </is>
      </c>
      <c r="F1378" s="30" t="n">
        <v>0.023</v>
      </c>
      <c r="G1378" s="21" t="n">
        <v>18.35</v>
      </c>
      <c r="H1378" s="21" t="n">
        <f>ROUND(ROUND(F1378,4)*G1378,2)</f>
        <v>0.42</v>
      </c>
    </row>
    <row r="1379" customHeight="1" ht="29">
      <c r="A1379" s="18" t="inlineStr">
        <is>
          <r>
            <t xml:space="preserve">O.02.000.069514</t>
          </r>
        </is>
      </c>
      <c r="B1379" s="19" t="inlineStr">
        <is>
          <r>
            <t xml:space="preserve">Solução limpadora para PVC</t>
          </r>
        </is>
      </c>
      <c r="C1379" s="18" t="inlineStr">
        <is>
          <r>
            <t xml:space="preserve">SP Obras</t>
          </r>
        </is>
      </c>
      <c r="D1379" s="18" t="inlineStr"/>
      <c r="E1379" s="18" t="inlineStr">
        <is>
          <r>
            <t xml:space="preserve">L</t>
          </r>
        </is>
      </c>
      <c r="F1379" s="30" t="n">
        <v>0.046</v>
      </c>
      <c r="G1379" s="21" t="n">
        <v>50.22</v>
      </c>
      <c r="H1379" s="21" t="n">
        <f>ROUND(ROUND(F1379,4)*G1379,2)</f>
        <v>2.31</v>
      </c>
    </row>
    <row r="1380" customHeight="1" ht="29">
      <c r="A1380" s="18" t="inlineStr">
        <is>
          <r>
            <t xml:space="preserve">O.02.000.062561</t>
          </r>
        </is>
      </c>
      <c r="B1380" s="19" t="inlineStr">
        <is>
          <r>
            <t xml:space="preserve">Tubo de PVC rígido PxB com virola, linha esgoto série reforçada ´R´, DN= 100mm</t>
          </r>
        </is>
      </c>
      <c r="C1380" s="18" t="inlineStr">
        <is>
          <r>
            <t xml:space="preserve">SP Obras</t>
          </r>
        </is>
      </c>
      <c r="D1380" s="18" t="inlineStr"/>
      <c r="E1380" s="18" t="inlineStr">
        <is>
          <r>
            <t xml:space="preserve">M</t>
          </r>
        </is>
      </c>
      <c r="F1380" s="30" t="n">
        <v>1.3</v>
      </c>
      <c r="G1380" s="21" t="n">
        <v>41.17</v>
      </c>
      <c r="H1380" s="21" t="n">
        <f>ROUND(ROUND(F1380,4)*G1380,2)</f>
        <v>53.52</v>
      </c>
    </row>
    <row r="1381" customHeight="1" ht="15">
      <c r="A1381" s="2" t="inlineStr"/>
      <c r="B1381" s="2" t="inlineStr"/>
      <c r="C1381" s="2" t="inlineStr"/>
      <c r="D1381" s="2" t="inlineStr"/>
      <c r="E1381" s="2" t="inlineStr"/>
      <c r="F1381" s="22" t="inlineStr">
        <is>
          <r>
            <t xml:space="preserve">TOTAL Material:</t>
          </r>
        </is>
      </c>
      <c r="G1381" s="22" t="inlineStr"/>
      <c r="H1381" s="23" t="n">
        <f>SUM(H1377:H1380)</f>
        <v>59.17</v>
      </c>
    </row>
    <row r="1382" customHeight="1" ht="15">
      <c r="A1382" s="16" t="inlineStr">
        <is>
          <r>
            <t xml:space="preserve">Mão de Obra</t>
          </r>
        </is>
      </c>
      <c r="B1382" s="16" t="inlineStr"/>
      <c r="C1382" s="17" t="inlineStr">
        <is>
          <r>
            <t xml:space="preserve">FONTE</t>
          </r>
        </is>
      </c>
      <c r="D1382" s="17" t="inlineStr"/>
      <c r="E1382" s="17" t="inlineStr">
        <is>
          <r>
            <t xml:space="preserve">UNID</t>
          </r>
        </is>
      </c>
      <c r="F1382" s="17" t="inlineStr">
        <is>
          <r>
            <t xml:space="preserve">COEFICIENTE</t>
          </r>
        </is>
      </c>
      <c r="G1382" s="17" t="inlineStr">
        <is>
          <r>
            <t xml:space="preserve">PREÇO UNITÁRIO</t>
          </r>
        </is>
      </c>
      <c r="H1382" s="17" t="inlineStr">
        <is>
          <r>
            <t xml:space="preserve">TOTAL</t>
          </r>
        </is>
      </c>
    </row>
    <row r="1383" customHeight="1" ht="29">
      <c r="A1383" s="18" t="inlineStr">
        <is>
          <r>
            <t xml:space="preserve">B.01.000.010119</t>
          </r>
        </is>
      </c>
      <c r="B1383" s="19" t="inlineStr">
        <is>
          <r>
            <t xml:space="preserve">Ajudante de encanador</t>
          </r>
        </is>
      </c>
      <c r="C1383" s="18" t="inlineStr">
        <is>
          <r>
            <t xml:space="preserve">SP Obras</t>
          </r>
        </is>
      </c>
      <c r="D1383" s="18" t="inlineStr"/>
      <c r="E1383" s="18" t="inlineStr">
        <is>
          <r>
            <t xml:space="preserve">H</t>
          </r>
        </is>
      </c>
      <c r="F1383" s="30" t="n">
        <v>1.1</v>
      </c>
      <c r="G1383" s="21" t="n">
        <v>20.44</v>
      </c>
      <c r="H1383" s="21" t="n">
        <f>ROUND(ROUND(F1383,4)*G1383,2)</f>
        <v>22.48</v>
      </c>
    </row>
    <row r="1384" customHeight="1" ht="29">
      <c r="A1384" s="18" t="inlineStr">
        <is>
          <r>
            <t xml:space="preserve">B.01.000.010118</t>
          </r>
        </is>
      </c>
      <c r="B1384" s="19" t="inlineStr">
        <is>
          <r>
            <t xml:space="preserve">Encanador</t>
          </r>
        </is>
      </c>
      <c r="C1384" s="18" t="inlineStr">
        <is>
          <r>
            <t xml:space="preserve">SP Obras</t>
          </r>
        </is>
      </c>
      <c r="D1384" s="18" t="inlineStr"/>
      <c r="E1384" s="18" t="inlineStr">
        <is>
          <r>
            <t xml:space="preserve">H</t>
          </r>
        </is>
      </c>
      <c r="F1384" s="30" t="n">
        <v>1.1</v>
      </c>
      <c r="G1384" s="21" t="n">
        <v>29.8</v>
      </c>
      <c r="H1384" s="21" t="n">
        <f>ROUND(ROUND(F1384,4)*G1384,2)</f>
        <v>32.78</v>
      </c>
    </row>
    <row r="1385" customHeight="1" ht="15">
      <c r="A1385" s="2" t="inlineStr"/>
      <c r="B1385" s="2" t="inlineStr"/>
      <c r="C1385" s="2" t="inlineStr"/>
      <c r="D1385" s="2" t="inlineStr"/>
      <c r="E1385" s="2" t="inlineStr"/>
      <c r="F1385" s="22" t="inlineStr">
        <is>
          <r>
            <t xml:space="preserve">TOTAL Mão de Obra:</t>
          </r>
        </is>
      </c>
      <c r="G1385" s="22" t="inlineStr"/>
      <c r="H1385" s="23" t="n">
        <f>SUM(H1383:H1384)</f>
        <v>55.26</v>
      </c>
    </row>
    <row r="1386" customHeight="1" ht="15">
      <c r="A1386" s="2" t="inlineStr"/>
      <c r="B1386" s="2" t="inlineStr"/>
      <c r="C1386" s="2" t="inlineStr"/>
      <c r="D1386" s="2" t="inlineStr"/>
      <c r="E1386" s="2" t="inlineStr"/>
      <c r="F1386" s="24" t="inlineStr">
        <is>
          <r>
            <t xml:space="preserve">VALOR:</t>
          </r>
        </is>
      </c>
      <c r="G1386" s="24" t="inlineStr"/>
      <c r="H1386" s="25" t="n">
        <f>ROUND(SUM(H1381,H1385),2)</f>
        <v>114.43</v>
      </c>
    </row>
    <row r="1387" customHeight="1" ht="10">
      <c r="A1387" s="2" t="inlineStr"/>
      <c r="B1387" s="2" t="inlineStr"/>
      <c r="C1387" s="2" t="inlineStr"/>
      <c r="D1387" s="2" t="inlineStr"/>
      <c r="E1387" s="2" t="inlineStr"/>
      <c r="F1387" s="14" t="inlineStr"/>
      <c r="G1387" s="14" t="inlineStr"/>
      <c r="H1387" s="14" t="inlineStr"/>
    </row>
    <row r="1388" customHeight="1" ht="20">
      <c r="A1388" s="15" t="inlineStr">
        <is>
          <r>
            <t xml:space="preserve">13.3.2. 46.03.060 Tubo de PVC rígido PxB com virola e anel de borracha, linha esgoto série reforçada ´R´. DN= 150 mm, inclusive conexões (M)</t>
          </r>
        </is>
      </c>
      <c r="B1388" s="15" t="inlineStr"/>
      <c r="C1388" s="15" t="inlineStr"/>
      <c r="D1388" s="15" t="inlineStr"/>
      <c r="E1388" s="15" t="inlineStr"/>
      <c r="F1388" s="15" t="inlineStr"/>
      <c r="G1388" s="15" t="inlineStr"/>
      <c r="H1388" s="15" t="inlineStr"/>
    </row>
    <row r="1389" customHeight="1" ht="15">
      <c r="A1389" s="16" t="inlineStr">
        <is>
          <r>
            <t xml:space="preserve">Material</t>
          </r>
        </is>
      </c>
      <c r="B1389" s="16" t="inlineStr"/>
      <c r="C1389" s="17" t="inlineStr">
        <is>
          <r>
            <t xml:space="preserve">FONTE</t>
          </r>
        </is>
      </c>
      <c r="D1389" s="17" t="inlineStr"/>
      <c r="E1389" s="17" t="inlineStr">
        <is>
          <r>
            <t xml:space="preserve">UNID</t>
          </r>
        </is>
      </c>
      <c r="F1389" s="17" t="inlineStr">
        <is>
          <r>
            <t xml:space="preserve">COEFICIENTE</t>
          </r>
        </is>
      </c>
      <c r="G1389" s="17" t="inlineStr">
        <is>
          <r>
            <t xml:space="preserve">PREÇO UNITÁRIO</t>
          </r>
        </is>
      </c>
      <c r="H1389" s="17" t="inlineStr">
        <is>
          <r>
            <t xml:space="preserve">TOTAL</t>
          </r>
        </is>
      </c>
    </row>
    <row r="1390" customHeight="1" ht="29">
      <c r="A1390" s="18" t="inlineStr">
        <is>
          <r>
            <t xml:space="preserve">O.12.000.062674</t>
          </r>
        </is>
      </c>
      <c r="B1390" s="19" t="inlineStr">
        <is>
          <r>
            <t xml:space="preserve">Anel de borracha para tubo PVC 150mm (6´)</t>
          </r>
        </is>
      </c>
      <c r="C1390" s="18" t="inlineStr">
        <is>
          <r>
            <t xml:space="preserve">SP Obras</t>
          </r>
        </is>
      </c>
      <c r="D1390" s="18" t="inlineStr"/>
      <c r="E1390" s="18" t="inlineStr">
        <is>
          <r>
            <t xml:space="preserve">UN</t>
          </r>
        </is>
      </c>
      <c r="F1390" s="30" t="n">
        <v>1.0</v>
      </c>
      <c r="G1390" s="21" t="n">
        <v>12.57</v>
      </c>
      <c r="H1390" s="21" t="n">
        <f>ROUND(ROUND(F1390,4)*G1390,2)</f>
        <v>12.57</v>
      </c>
    </row>
    <row r="1391" customHeight="1" ht="29">
      <c r="A1391" s="18" t="inlineStr">
        <is>
          <r>
            <t xml:space="preserve">O.12.000.069527</t>
          </r>
        </is>
      </c>
      <c r="B1391" s="19" t="inlineStr">
        <is>
          <r>
            <t xml:space="preserve">Lubrificante para anel de neoprene</t>
          </r>
        </is>
      </c>
      <c r="C1391" s="18" t="inlineStr">
        <is>
          <r>
            <t xml:space="preserve">SP Obras</t>
          </r>
        </is>
      </c>
      <c r="D1391" s="18" t="inlineStr"/>
      <c r="E1391" s="18" t="inlineStr">
        <is>
          <r>
            <t xml:space="preserve">KG</t>
          </r>
        </is>
      </c>
      <c r="F1391" s="30" t="n">
        <v>0.023</v>
      </c>
      <c r="G1391" s="21" t="n">
        <v>18.35</v>
      </c>
      <c r="H1391" s="21" t="n">
        <f>ROUND(ROUND(F1391,4)*G1391,2)</f>
        <v>0.42</v>
      </c>
    </row>
    <row r="1392" customHeight="1" ht="29">
      <c r="A1392" s="18" t="inlineStr">
        <is>
          <r>
            <t xml:space="preserve">O.02.000.069514</t>
          </r>
        </is>
      </c>
      <c r="B1392" s="19" t="inlineStr">
        <is>
          <r>
            <t xml:space="preserve">Solução limpadora para PVC</t>
          </r>
        </is>
      </c>
      <c r="C1392" s="18" t="inlineStr">
        <is>
          <r>
            <t xml:space="preserve">SP Obras</t>
          </r>
        </is>
      </c>
      <c r="D1392" s="18" t="inlineStr"/>
      <c r="E1392" s="18" t="inlineStr">
        <is>
          <r>
            <t xml:space="preserve">L</t>
          </r>
        </is>
      </c>
      <c r="F1392" s="30" t="n">
        <v>0.046</v>
      </c>
      <c r="G1392" s="21" t="n">
        <v>50.22</v>
      </c>
      <c r="H1392" s="21" t="n">
        <f>ROUND(ROUND(F1392,4)*G1392,2)</f>
        <v>2.31</v>
      </c>
    </row>
    <row r="1393" customHeight="1" ht="29">
      <c r="A1393" s="18" t="inlineStr">
        <is>
          <r>
            <t xml:space="preserve">O.02.000.062562</t>
          </r>
        </is>
      </c>
      <c r="B1393" s="19" t="inlineStr">
        <is>
          <r>
            <t xml:space="preserve">Tubo de PVC rígido PxB com virola, linha esgoto série reforçada ´R´, DN= 150mm</t>
          </r>
        </is>
      </c>
      <c r="C1393" s="18" t="inlineStr">
        <is>
          <r>
            <t xml:space="preserve">SP Obras</t>
          </r>
        </is>
      </c>
      <c r="D1393" s="18" t="inlineStr"/>
      <c r="E1393" s="18" t="inlineStr">
        <is>
          <r>
            <t xml:space="preserve">M</t>
          </r>
        </is>
      </c>
      <c r="F1393" s="30" t="n">
        <v>1.3</v>
      </c>
      <c r="G1393" s="21" t="n">
        <v>81.69</v>
      </c>
      <c r="H1393" s="21" t="n">
        <f>ROUND(ROUND(F1393,4)*G1393,2)</f>
        <v>106.2</v>
      </c>
    </row>
    <row r="1394" customHeight="1" ht="15">
      <c r="A1394" s="2" t="inlineStr"/>
      <c r="B1394" s="2" t="inlineStr"/>
      <c r="C1394" s="2" t="inlineStr"/>
      <c r="D1394" s="2" t="inlineStr"/>
      <c r="E1394" s="2" t="inlineStr"/>
      <c r="F1394" s="22" t="inlineStr">
        <is>
          <r>
            <t xml:space="preserve">TOTAL Material:</t>
          </r>
        </is>
      </c>
      <c r="G1394" s="22" t="inlineStr"/>
      <c r="H1394" s="23" t="n">
        <f>SUM(H1390:H1393)</f>
        <v>121.5</v>
      </c>
    </row>
    <row r="1395" customHeight="1" ht="15">
      <c r="A1395" s="16" t="inlineStr">
        <is>
          <r>
            <t xml:space="preserve">Mão de Obra</t>
          </r>
        </is>
      </c>
      <c r="B1395" s="16" t="inlineStr"/>
      <c r="C1395" s="17" t="inlineStr">
        <is>
          <r>
            <t xml:space="preserve">FONTE</t>
          </r>
        </is>
      </c>
      <c r="D1395" s="17" t="inlineStr"/>
      <c r="E1395" s="17" t="inlineStr">
        <is>
          <r>
            <t xml:space="preserve">UNID</t>
          </r>
        </is>
      </c>
      <c r="F1395" s="17" t="inlineStr">
        <is>
          <r>
            <t xml:space="preserve">COEFICIENTE</t>
          </r>
        </is>
      </c>
      <c r="G1395" s="17" t="inlineStr">
        <is>
          <r>
            <t xml:space="preserve">PREÇO UNITÁRIO</t>
          </r>
        </is>
      </c>
      <c r="H1395" s="17" t="inlineStr">
        <is>
          <r>
            <t xml:space="preserve">TOTAL</t>
          </r>
        </is>
      </c>
    </row>
    <row r="1396" customHeight="1" ht="29">
      <c r="A1396" s="18" t="inlineStr">
        <is>
          <r>
            <t xml:space="preserve">B.01.000.010119</t>
          </r>
        </is>
      </c>
      <c r="B1396" s="19" t="inlineStr">
        <is>
          <r>
            <t xml:space="preserve">Ajudante de encanador</t>
          </r>
        </is>
      </c>
      <c r="C1396" s="18" t="inlineStr">
        <is>
          <r>
            <t xml:space="preserve">SP Obras</t>
          </r>
        </is>
      </c>
      <c r="D1396" s="18" t="inlineStr"/>
      <c r="E1396" s="18" t="inlineStr">
        <is>
          <r>
            <t xml:space="preserve">H</t>
          </r>
        </is>
      </c>
      <c r="F1396" s="30" t="n">
        <v>1.1</v>
      </c>
      <c r="G1396" s="21" t="n">
        <v>20.44</v>
      </c>
      <c r="H1396" s="21" t="n">
        <f>ROUND(ROUND(F1396,4)*G1396,2)</f>
        <v>22.48</v>
      </c>
    </row>
    <row r="1397" customHeight="1" ht="29">
      <c r="A1397" s="18" t="inlineStr">
        <is>
          <r>
            <t xml:space="preserve">B.01.000.010118</t>
          </r>
        </is>
      </c>
      <c r="B1397" s="19" t="inlineStr">
        <is>
          <r>
            <t xml:space="preserve">Encanador</t>
          </r>
        </is>
      </c>
      <c r="C1397" s="18" t="inlineStr">
        <is>
          <r>
            <t xml:space="preserve">SP Obras</t>
          </r>
        </is>
      </c>
      <c r="D1397" s="18" t="inlineStr"/>
      <c r="E1397" s="18" t="inlineStr">
        <is>
          <r>
            <t xml:space="preserve">H</t>
          </r>
        </is>
      </c>
      <c r="F1397" s="30" t="n">
        <v>1.1</v>
      </c>
      <c r="G1397" s="21" t="n">
        <v>29.8</v>
      </c>
      <c r="H1397" s="21" t="n">
        <f>ROUND(ROUND(F1397,4)*G1397,2)</f>
        <v>32.78</v>
      </c>
    </row>
    <row r="1398" customHeight="1" ht="15">
      <c r="A1398" s="2" t="inlineStr"/>
      <c r="B1398" s="2" t="inlineStr"/>
      <c r="C1398" s="2" t="inlineStr"/>
      <c r="D1398" s="2" t="inlineStr"/>
      <c r="E1398" s="2" t="inlineStr"/>
      <c r="F1398" s="22" t="inlineStr">
        <is>
          <r>
            <t xml:space="preserve">TOTAL Mão de Obra:</t>
          </r>
        </is>
      </c>
      <c r="G1398" s="22" t="inlineStr"/>
      <c r="H1398" s="23" t="n">
        <f>SUM(H1396:H1397)</f>
        <v>55.26</v>
      </c>
    </row>
    <row r="1399" customHeight="1" ht="15">
      <c r="A1399" s="2" t="inlineStr"/>
      <c r="B1399" s="2" t="inlineStr"/>
      <c r="C1399" s="2" t="inlineStr"/>
      <c r="D1399" s="2" t="inlineStr"/>
      <c r="E1399" s="2" t="inlineStr"/>
      <c r="F1399" s="24" t="inlineStr">
        <is>
          <r>
            <t xml:space="preserve">VALOR:</t>
          </r>
        </is>
      </c>
      <c r="G1399" s="24" t="inlineStr"/>
      <c r="H1399" s="25" t="n">
        <f>ROUND(SUM(H1394,H1398),2)</f>
        <v>176.76</v>
      </c>
    </row>
    <row r="1400" customHeight="1" ht="10">
      <c r="A1400" s="2" t="inlineStr"/>
      <c r="B1400" s="2" t="inlineStr"/>
      <c r="C1400" s="2" t="inlineStr"/>
      <c r="D1400" s="2" t="inlineStr"/>
      <c r="E1400" s="2" t="inlineStr"/>
      <c r="F1400" s="14" t="inlineStr"/>
      <c r="G1400" s="14" t="inlineStr"/>
      <c r="H1400" s="14" t="inlineStr"/>
    </row>
    <row r="1401" customHeight="1" ht="20">
      <c r="A1401" s="15" t="inlineStr">
        <is>
          <r>
            <t xml:space="preserve">13.3.3. Propria.053 Tubo de PVC rígido PxB com virola e anel de borracha, linha esgoto série reforçada ´R´. DN= 200 mm, inclusive conexões (m)</t>
          </r>
        </is>
      </c>
      <c r="B1401" s="15" t="inlineStr"/>
      <c r="C1401" s="15" t="inlineStr"/>
      <c r="D1401" s="15" t="inlineStr"/>
      <c r="E1401" s="15" t="inlineStr"/>
      <c r="F1401" s="15" t="inlineStr"/>
      <c r="G1401" s="15" t="inlineStr"/>
      <c r="H1401" s="15" t="inlineStr"/>
    </row>
    <row r="1402" customHeight="1" ht="15">
      <c r="A1402" s="16" t="inlineStr">
        <is>
          <r>
            <t xml:space="preserve">Material</t>
          </r>
        </is>
      </c>
      <c r="B1402" s="16" t="inlineStr"/>
      <c r="C1402" s="17" t="inlineStr">
        <is>
          <r>
            <t xml:space="preserve">FONTE</t>
          </r>
        </is>
      </c>
      <c r="D1402" s="17" t="inlineStr"/>
      <c r="E1402" s="17" t="inlineStr">
        <is>
          <r>
            <t xml:space="preserve">UNID</t>
          </r>
        </is>
      </c>
      <c r="F1402" s="17" t="inlineStr">
        <is>
          <r>
            <t xml:space="preserve">COEFICIENTE</t>
          </r>
        </is>
      </c>
      <c r="G1402" s="17" t="inlineStr">
        <is>
          <r>
            <t xml:space="preserve">PREÇO UNITÁRIO</t>
          </r>
        </is>
      </c>
      <c r="H1402" s="17" t="inlineStr">
        <is>
          <r>
            <t xml:space="preserve">TOTAL</t>
          </r>
        </is>
      </c>
    </row>
    <row r="1403" customHeight="1" ht="21">
      <c r="A1403" s="18" t="inlineStr">
        <is>
          <r>
            <t xml:space="preserve">72406</t>
          </r>
        </is>
      </c>
      <c r="B1403" s="19" t="inlineStr">
        <is>
          <r>
            <t xml:space="preserve">ANEL DE BORRACHA PARA TUBO DE PVC PARA SANEAMENTO - 200MM</t>
          </r>
        </is>
      </c>
      <c r="C1403" s="18" t="inlineStr">
        <is>
          <r>
            <t xml:space="preserve">SIURB</t>
          </r>
        </is>
      </c>
      <c r="D1403" s="18" t="inlineStr"/>
      <c r="E1403" s="18" t="inlineStr">
        <is>
          <r>
            <t xml:space="preserve">Un</t>
          </r>
        </is>
      </c>
      <c r="F1403" s="26" t="n">
        <v>1.0</v>
      </c>
      <c r="G1403" s="21" t="n">
        <v>18.64</v>
      </c>
      <c r="H1403" s="21" t="n">
        <f>ROUND(ROUND(F1403,8)*G1403,2)</f>
        <v>18.64</v>
      </c>
    </row>
    <row r="1404" customHeight="1" ht="29">
      <c r="A1404" s="18" t="inlineStr">
        <is>
          <r>
            <t xml:space="preserve">O.12.000.069527</t>
          </r>
        </is>
      </c>
      <c r="B1404" s="19" t="inlineStr">
        <is>
          <r>
            <t xml:space="preserve">Lubrificante para anel de neoprene</t>
          </r>
        </is>
      </c>
      <c r="C1404" s="18" t="inlineStr">
        <is>
          <r>
            <t xml:space="preserve">CDHU</t>
          </r>
        </is>
      </c>
      <c r="D1404" s="18" t="inlineStr"/>
      <c r="E1404" s="18" t="inlineStr">
        <is>
          <r>
            <t xml:space="preserve">KG</t>
          </r>
        </is>
      </c>
      <c r="F1404" s="26" t="n">
        <v>0.023</v>
      </c>
      <c r="G1404" s="21" t="n">
        <v>18.35</v>
      </c>
      <c r="H1404" s="21" t="n">
        <f>ROUND(ROUND(F1404,8)*G1404,2)</f>
        <v>0.42</v>
      </c>
    </row>
    <row r="1405" customHeight="1" ht="29">
      <c r="A1405" s="18" t="inlineStr">
        <is>
          <r>
            <t xml:space="preserve">O.02.000.069514</t>
          </r>
        </is>
      </c>
      <c r="B1405" s="19" t="inlineStr">
        <is>
          <r>
            <t xml:space="preserve">Solução limpadora para PVC</t>
          </r>
        </is>
      </c>
      <c r="C1405" s="18" t="inlineStr">
        <is>
          <r>
            <t xml:space="preserve">CDHU</t>
          </r>
        </is>
      </c>
      <c r="D1405" s="18" t="inlineStr"/>
      <c r="E1405" s="18" t="inlineStr">
        <is>
          <r>
            <t xml:space="preserve">L</t>
          </r>
        </is>
      </c>
      <c r="F1405" s="26" t="n">
        <v>0.046</v>
      </c>
      <c r="G1405" s="21" t="n">
        <v>50.22</v>
      </c>
      <c r="H1405" s="21" t="n">
        <f>ROUND(ROUND(F1405,8)*G1405,2)</f>
        <v>2.31</v>
      </c>
    </row>
    <row r="1406" customHeight="1" ht="21">
      <c r="A1406" s="18" t="inlineStr">
        <is>
          <r>
            <t xml:space="preserve">Hidraulica.004</t>
          </r>
        </is>
      </c>
      <c r="B1406" s="19" t="inlineStr">
        <is>
          <r>
            <t xml:space="preserve">Tubo de PVC rígido série R DN=200mm</t>
          </r>
        </is>
      </c>
      <c r="C1406" s="18" t="inlineStr">
        <is>
          <r>
            <t xml:space="preserve">Composições </t>
          </r>
        </is>
      </c>
      <c r="D1406" s="18" t="inlineStr"/>
      <c r="E1406" s="18" t="inlineStr">
        <is>
          <r>
            <t xml:space="preserve">m</t>
          </r>
        </is>
      </c>
      <c r="F1406" s="26" t="n">
        <v>1.3</v>
      </c>
      <c r="G1406" s="21" t="n">
        <v>152.04</v>
      </c>
      <c r="H1406" s="21" t="n">
        <f>ROUND(ROUND(F1406,8)*G1406,2)</f>
        <v>197.65</v>
      </c>
    </row>
    <row r="1407" customHeight="1" ht="15">
      <c r="A1407" s="2" t="inlineStr"/>
      <c r="B1407" s="2" t="inlineStr"/>
      <c r="C1407" s="2" t="inlineStr"/>
      <c r="D1407" s="2" t="inlineStr"/>
      <c r="E1407" s="2" t="inlineStr"/>
      <c r="F1407" s="22" t="inlineStr">
        <is>
          <r>
            <t xml:space="preserve">TOTAL Material:</t>
          </r>
        </is>
      </c>
      <c r="G1407" s="22" t="inlineStr"/>
      <c r="H1407" s="23" t="n">
        <f>SUM(H1403:H1406)</f>
        <v>219.02</v>
      </c>
    </row>
    <row r="1408" customHeight="1" ht="15">
      <c r="A1408" s="16" t="inlineStr">
        <is>
          <r>
            <t xml:space="preserve">Mão de Obra com Encargos Complementares</t>
          </r>
        </is>
      </c>
      <c r="B1408" s="16" t="inlineStr"/>
      <c r="C1408" s="17" t="inlineStr">
        <is>
          <r>
            <t xml:space="preserve">FONTE</t>
          </r>
        </is>
      </c>
      <c r="D1408" s="17" t="inlineStr"/>
      <c r="E1408" s="17" t="inlineStr">
        <is>
          <r>
            <t xml:space="preserve">UNID</t>
          </r>
        </is>
      </c>
      <c r="F1408" s="17" t="inlineStr">
        <is>
          <r>
            <t xml:space="preserve">COEFICIENTE</t>
          </r>
        </is>
      </c>
      <c r="G1408" s="17" t="inlineStr">
        <is>
          <r>
            <t xml:space="preserve">PREÇO UNITÁRIO</t>
          </r>
        </is>
      </c>
      <c r="H1408" s="17" t="inlineStr">
        <is>
          <r>
            <t xml:space="preserve">TOTAL</t>
          </r>
        </is>
      </c>
    </row>
    <row r="1409" customHeight="1" ht="21">
      <c r="A1409" s="18" t="inlineStr">
        <is>
          <r>
            <t xml:space="preserve">88248</t>
          </r>
        </is>
      </c>
      <c r="B1409" s="19" t="inlineStr">
        <is>
          <r>
            <t xml:space="preserve">AUXILIAR DE ENCANADOR OU BOMBEIRO HIDRÁULICO COM ENCARGOS COMPLEMENTARES</t>
          </r>
        </is>
      </c>
      <c r="C1409" s="18" t="inlineStr">
        <is>
          <r>
            <t xml:space="preserve">SINAPI</t>
          </r>
        </is>
      </c>
      <c r="D1409" s="18" t="inlineStr"/>
      <c r="E1409" s="18" t="inlineStr">
        <is>
          <r>
            <t xml:space="preserve">H</t>
          </r>
        </is>
      </c>
      <c r="F1409" s="26" t="n">
        <v>1.1</v>
      </c>
      <c r="G1409" s="21" t="n">
        <v>31.28</v>
      </c>
      <c r="H1409" s="21" t="n">
        <f>ROUND(ROUND(F1409,8)*G1409,2)</f>
        <v>34.41</v>
      </c>
    </row>
    <row r="1410" customHeight="1" ht="21">
      <c r="A1410" s="18" t="inlineStr">
        <is>
          <r>
            <t xml:space="preserve">88267</t>
          </r>
        </is>
      </c>
      <c r="B1410" s="19" t="inlineStr">
        <is>
          <r>
            <t xml:space="preserve">ENCANADOR OU BOMBEIRO HIDRÁULICO COM ENCARGOS COMPLEMENTARES</t>
          </r>
        </is>
      </c>
      <c r="C1410" s="18" t="inlineStr">
        <is>
          <r>
            <t xml:space="preserve">SINAPI</t>
          </r>
        </is>
      </c>
      <c r="D1410" s="18" t="inlineStr"/>
      <c r="E1410" s="18" t="inlineStr">
        <is>
          <r>
            <t xml:space="preserve">H</t>
          </r>
        </is>
      </c>
      <c r="F1410" s="26" t="n">
        <v>1.1</v>
      </c>
      <c r="G1410" s="21" t="n">
        <v>38.17</v>
      </c>
      <c r="H1410" s="21" t="n">
        <f>ROUND(ROUND(F1410,8)*G1410,2)</f>
        <v>41.99</v>
      </c>
    </row>
    <row r="1411" customHeight="1" ht="18">
      <c r="A1411" s="2" t="inlineStr"/>
      <c r="B1411" s="2" t="inlineStr"/>
      <c r="C1411" s="2" t="inlineStr"/>
      <c r="D1411" s="2" t="inlineStr"/>
      <c r="E1411" s="2" t="inlineStr"/>
      <c r="F1411" s="22" t="inlineStr">
        <is>
          <r>
            <t xml:space="preserve">TOTAL Mão de Obra com Encargos Complementares:</t>
          </r>
        </is>
      </c>
      <c r="G1411" s="22" t="inlineStr"/>
      <c r="H1411" s="23" t="n">
        <f>SUM(H1409:H1410)</f>
        <v>76.4</v>
      </c>
    </row>
    <row r="1412" customHeight="1" ht="15">
      <c r="A1412" s="2" t="inlineStr"/>
      <c r="B1412" s="2" t="inlineStr"/>
      <c r="C1412" s="2" t="inlineStr"/>
      <c r="D1412" s="2" t="inlineStr"/>
      <c r="E1412" s="2" t="inlineStr"/>
      <c r="F1412" s="24" t="inlineStr">
        <is>
          <r>
            <t xml:space="preserve">VALOR:</t>
          </r>
        </is>
      </c>
      <c r="G1412" s="24" t="inlineStr"/>
      <c r="H1412" s="25" t="n">
        <f>ROUND(SUM(H1407,H1411),2)</f>
        <v>295.42</v>
      </c>
    </row>
    <row r="1413" customHeight="1" ht="10">
      <c r="A1413" s="2" t="inlineStr"/>
      <c r="B1413" s="2" t="inlineStr"/>
      <c r="C1413" s="2" t="inlineStr"/>
      <c r="D1413" s="2" t="inlineStr"/>
      <c r="E1413" s="2" t="inlineStr"/>
      <c r="F1413" s="14" t="inlineStr"/>
      <c r="G1413" s="14" t="inlineStr"/>
      <c r="H1413" s="14" t="inlineStr"/>
    </row>
    <row r="1414" customHeight="1" ht="20">
      <c r="A1414" s="15" t="inlineStr">
        <is>
          <r>
            <t xml:space="preserve">13.3.4. 10.012.093 (E) HA.01 - CAIXA DE LIGAÇÃO OU INSPEÇÃO - ALVENARIA DE 1 TIJOLO, REVESTIDA (M2)</t>
          </r>
        </is>
      </c>
      <c r="B1414" s="15" t="inlineStr"/>
      <c r="C1414" s="15" t="inlineStr"/>
      <c r="D1414" s="15" t="inlineStr"/>
      <c r="E1414" s="15" t="inlineStr"/>
      <c r="F1414" s="15" t="inlineStr"/>
      <c r="G1414" s="15" t="inlineStr"/>
      <c r="H1414" s="15" t="inlineStr"/>
    </row>
    <row r="1415" customHeight="1" ht="15">
      <c r="A1415" s="16" t="inlineStr">
        <is>
          <r>
            <t xml:space="preserve">Material</t>
          </r>
        </is>
      </c>
      <c r="B1415" s="16" t="inlineStr"/>
      <c r="C1415" s="17" t="inlineStr">
        <is>
          <r>
            <t xml:space="preserve">FONTE</t>
          </r>
        </is>
      </c>
      <c r="D1415" s="17" t="inlineStr"/>
      <c r="E1415" s="17" t="inlineStr">
        <is>
          <r>
            <t xml:space="preserve">UNID</t>
          </r>
        </is>
      </c>
      <c r="F1415" s="17" t="inlineStr">
        <is>
          <r>
            <t xml:space="preserve">COEFICIENTE</t>
          </r>
        </is>
      </c>
      <c r="G1415" s="17" t="inlineStr">
        <is>
          <r>
            <t xml:space="preserve">PREÇO UNITÁRIO</t>
          </r>
        </is>
      </c>
      <c r="H1415" s="17" t="inlineStr">
        <is>
          <r>
            <t xml:space="preserve">TOTAL</t>
          </r>
        </is>
      </c>
    </row>
    <row r="1416" customHeight="1" ht="15">
      <c r="A1416" s="18" t="inlineStr">
        <is>
          <r>
            <t xml:space="preserve">10636</t>
          </r>
        </is>
      </c>
      <c r="B1416" s="19" t="inlineStr">
        <is>
          <r>
            <t xml:space="preserve">ARGAMASSA DE CIMENTO COM AREIA GROSSA 1:6</t>
          </r>
        </is>
      </c>
      <c r="C1416" s="18" t="inlineStr">
        <is>
          <r>
            <t xml:space="preserve">SIURB</t>
          </r>
        </is>
      </c>
      <c r="D1416" s="18" t="inlineStr"/>
      <c r="E1416" s="18" t="inlineStr">
        <is>
          <r>
            <t xml:space="preserve">M3</t>
          </r>
        </is>
      </c>
      <c r="F1416" s="27" t="n">
        <v>0.0144</v>
      </c>
      <c r="G1416" s="28" t="n">
        <v>601.62</v>
      </c>
      <c r="H1416" s="28" t="n">
        <f>TRUNC(TRUNC(F1416,6)*G1416,4)</f>
        <v>8.6633</v>
      </c>
    </row>
    <row r="1417" customHeight="1" ht="15">
      <c r="A1417" s="18" t="inlineStr">
        <is>
          <r>
            <t xml:space="preserve">10648</t>
          </r>
        </is>
      </c>
      <c r="B1417" s="19" t="inlineStr">
        <is>
          <r>
            <t xml:space="preserve">ARGAMASSA MISTA COM AREIA GROSSA 1:2:8</t>
          </r>
        </is>
      </c>
      <c r="C1417" s="18" t="inlineStr">
        <is>
          <r>
            <t xml:space="preserve">SIURB</t>
          </r>
        </is>
      </c>
      <c r="D1417" s="18" t="inlineStr"/>
      <c r="E1417" s="18" t="inlineStr">
        <is>
          <r>
            <t xml:space="preserve">M3</t>
          </r>
        </is>
      </c>
      <c r="F1417" s="27" t="n">
        <v>0.0649</v>
      </c>
      <c r="G1417" s="28" t="n">
        <v>723.96</v>
      </c>
      <c r="H1417" s="28" t="n">
        <f>TRUNC(TRUNC(F1417,6)*G1417,4)</f>
        <v>46.985</v>
      </c>
    </row>
    <row r="1418" customHeight="1" ht="15">
      <c r="A1418" s="18" t="inlineStr">
        <is>
          <r>
            <t xml:space="preserve">12580</t>
          </r>
        </is>
      </c>
      <c r="B1418" s="19" t="inlineStr">
        <is>
          <r>
            <t xml:space="preserve">TIJOLO MAÇICO DE BARRO COMUM</t>
          </r>
        </is>
      </c>
      <c r="C1418" s="18" t="inlineStr">
        <is>
          <r>
            <t xml:space="preserve">SIURB</t>
          </r>
        </is>
      </c>
      <c r="D1418" s="18" t="inlineStr"/>
      <c r="E1418" s="18" t="inlineStr">
        <is>
          <r>
            <t xml:space="preserve">Un</t>
          </r>
        </is>
      </c>
      <c r="F1418" s="27" t="n">
        <v>159.0</v>
      </c>
      <c r="G1418" s="28" t="n">
        <v>0.67</v>
      </c>
      <c r="H1418" s="28" t="n">
        <f>TRUNC(TRUNC(F1418,6)*G1418,4)</f>
        <v>106.53</v>
      </c>
    </row>
    <row r="1419" customHeight="1" ht="15">
      <c r="A1419" s="2" t="inlineStr"/>
      <c r="B1419" s="2" t="inlineStr"/>
      <c r="C1419" s="2" t="inlineStr"/>
      <c r="D1419" s="2" t="inlineStr"/>
      <c r="E1419" s="2" t="inlineStr"/>
      <c r="F1419" s="22" t="inlineStr">
        <is>
          <r>
            <t xml:space="preserve">TOTAL Material:</t>
          </r>
        </is>
      </c>
      <c r="G1419" s="22" t="inlineStr"/>
      <c r="H1419" s="29" t="n">
        <f>SUM(H1416:H1418)</f>
        <v>162.1783</v>
      </c>
    </row>
    <row r="1420" customHeight="1" ht="15">
      <c r="A1420" s="16" t="inlineStr">
        <is>
          <r>
            <t xml:space="preserve">Mão de Obra</t>
          </r>
        </is>
      </c>
      <c r="B1420" s="16" t="inlineStr"/>
      <c r="C1420" s="17" t="inlineStr">
        <is>
          <r>
            <t xml:space="preserve">FONTE</t>
          </r>
        </is>
      </c>
      <c r="D1420" s="17" t="inlineStr"/>
      <c r="E1420" s="17" t="inlineStr">
        <is>
          <r>
            <t xml:space="preserve">UNID</t>
          </r>
        </is>
      </c>
      <c r="F1420" s="17" t="inlineStr">
        <is>
          <r>
            <t xml:space="preserve">COEFICIENTE</t>
          </r>
        </is>
      </c>
      <c r="G1420" s="17" t="inlineStr">
        <is>
          <r>
            <t xml:space="preserve">PREÇO UNITÁRIO</t>
          </r>
        </is>
      </c>
      <c r="H1420" s="17" t="inlineStr">
        <is>
          <r>
            <t xml:space="preserve">TOTAL</t>
          </r>
        </is>
      </c>
    </row>
    <row r="1421" customHeight="1" ht="15">
      <c r="A1421" s="18" t="inlineStr">
        <is>
          <r>
            <t xml:space="preserve">02020</t>
          </r>
        </is>
      </c>
      <c r="B1421" s="19" t="inlineStr">
        <is>
          <r>
            <t xml:space="preserve">PEDREIRO (SGSP)</t>
          </r>
        </is>
      </c>
      <c r="C1421" s="18" t="inlineStr">
        <is>
          <r>
            <t xml:space="preserve">SIURB</t>
          </r>
        </is>
      </c>
      <c r="D1421" s="18" t="inlineStr"/>
      <c r="E1421" s="18" t="inlineStr">
        <is>
          <r>
            <t xml:space="preserve">H</t>
          </r>
        </is>
      </c>
      <c r="F1421" s="27" t="n">
        <v>4.49</v>
      </c>
      <c r="G1421" s="28" t="n">
        <v>29.54</v>
      </c>
      <c r="H1421" s="28" t="n">
        <f>TRUNC(TRUNC(F1421,6)*G1421,4)</f>
        <v>132.6346</v>
      </c>
    </row>
    <row r="1422" customHeight="1" ht="15">
      <c r="A1422" s="18" t="inlineStr">
        <is>
          <r>
            <t xml:space="preserve">02099</t>
          </r>
        </is>
      </c>
      <c r="B1422" s="19" t="inlineStr">
        <is>
          <r>
            <t xml:space="preserve">SERVENTE (SGSP)</t>
          </r>
        </is>
      </c>
      <c r="C1422" s="18" t="inlineStr">
        <is>
          <r>
            <t xml:space="preserve">SIURB</t>
          </r>
        </is>
      </c>
      <c r="D1422" s="18" t="inlineStr"/>
      <c r="E1422" s="18" t="inlineStr">
        <is>
          <r>
            <t xml:space="preserve">H</t>
          </r>
        </is>
      </c>
      <c r="F1422" s="27" t="n">
        <v>4.907</v>
      </c>
      <c r="G1422" s="28" t="n">
        <v>23.81</v>
      </c>
      <c r="H1422" s="28" t="n">
        <f>TRUNC(TRUNC(F1422,6)*G1422,4)</f>
        <v>116.8356</v>
      </c>
    </row>
    <row r="1423" customHeight="1" ht="15">
      <c r="A1423" s="2" t="inlineStr"/>
      <c r="B1423" s="2" t="inlineStr"/>
      <c r="C1423" s="2" t="inlineStr"/>
      <c r="D1423" s="2" t="inlineStr"/>
      <c r="E1423" s="2" t="inlineStr"/>
      <c r="F1423" s="22" t="inlineStr">
        <is>
          <r>
            <t xml:space="preserve">TOTAL Mão de Obra:</t>
          </r>
        </is>
      </c>
      <c r="G1423" s="22" t="inlineStr"/>
      <c r="H1423" s="29" t="n">
        <f>SUM(H1421:H1422)</f>
        <v>249.4702</v>
      </c>
    </row>
    <row r="1424" customHeight="1" ht="15">
      <c r="A1424" s="2" t="inlineStr"/>
      <c r="B1424" s="2" t="inlineStr"/>
      <c r="C1424" s="2" t="inlineStr"/>
      <c r="D1424" s="2" t="inlineStr"/>
      <c r="E1424" s="2" t="inlineStr"/>
      <c r="F1424" s="24" t="inlineStr">
        <is>
          <r>
            <t xml:space="preserve">VALOR:</t>
          </r>
        </is>
      </c>
      <c r="G1424" s="24" t="inlineStr"/>
      <c r="H1424" s="25" t="n">
        <f>ROUND(SUM(H1419,H1423),2)</f>
        <v>411.69</v>
      </c>
    </row>
    <row r="1425" customHeight="1" ht="10">
      <c r="A1425" s="2" t="inlineStr"/>
      <c r="B1425" s="2" t="inlineStr"/>
      <c r="C1425" s="2" t="inlineStr"/>
      <c r="D1425" s="2" t="inlineStr"/>
      <c r="E1425" s="2" t="inlineStr"/>
      <c r="F1425" s="14" t="inlineStr"/>
      <c r="G1425" s="14" t="inlineStr"/>
      <c r="H1425" s="14" t="inlineStr"/>
    </row>
    <row r="1426" customHeight="1" ht="20">
      <c r="A1426" s="15" t="inlineStr">
        <is>
          <r>
            <t xml:space="preserve">13.3.5. 16.08.041 Caixa de alvenaria - tampa de concreto (M2)</t>
          </r>
        </is>
      </c>
      <c r="B1426" s="15" t="inlineStr"/>
      <c r="C1426" s="15" t="inlineStr"/>
      <c r="D1426" s="15" t="inlineStr"/>
      <c r="E1426" s="15" t="inlineStr"/>
      <c r="F1426" s="15" t="inlineStr"/>
      <c r="G1426" s="15" t="inlineStr"/>
      <c r="H1426" s="15" t="inlineStr"/>
    </row>
    <row r="1427" customHeight="1" ht="15">
      <c r="A1427" s="16" t="inlineStr">
        <is>
          <r>
            <t xml:space="preserve">Material</t>
          </r>
        </is>
      </c>
      <c r="B1427" s="16" t="inlineStr"/>
      <c r="C1427" s="17" t="inlineStr">
        <is>
          <r>
            <t xml:space="preserve">FONTE</t>
          </r>
        </is>
      </c>
      <c r="D1427" s="17" t="inlineStr"/>
      <c r="E1427" s="17" t="inlineStr">
        <is>
          <r>
            <t xml:space="preserve">UNID</t>
          </r>
        </is>
      </c>
      <c r="F1427" s="17" t="inlineStr">
        <is>
          <r>
            <t xml:space="preserve">COEFICIENTE</t>
          </r>
        </is>
      </c>
      <c r="G1427" s="17" t="inlineStr">
        <is>
          <r>
            <t xml:space="preserve">PREÇO UNITÁRIO</t>
          </r>
        </is>
      </c>
      <c r="H1427" s="17" t="inlineStr">
        <is>
          <r>
            <t xml:space="preserve">TOTAL</t>
          </r>
        </is>
      </c>
    </row>
    <row r="1428" customHeight="1" ht="15">
      <c r="A1428" s="18" t="inlineStr">
        <is>
          <r>
            <t xml:space="preserve">2.15.38</t>
          </r>
        </is>
      </c>
      <c r="B1428" s="19" t="inlineStr">
        <is>
          <r>
            <t xml:space="preserve">ACO CA-60-B $MD BITOLAS</t>
          </r>
        </is>
      </c>
      <c r="C1428" s="18" t="inlineStr">
        <is>
          <r>
            <t xml:space="preserve">SP Educação</t>
          </r>
        </is>
      </c>
      <c r="D1428" s="18" t="inlineStr"/>
      <c r="E1428" s="18" t="inlineStr">
        <is>
          <r>
            <t xml:space="preserve">KG</t>
          </r>
        </is>
      </c>
      <c r="F1428" s="20" t="n">
        <v>5.27</v>
      </c>
      <c r="G1428" s="21" t="n">
        <v>6.81</v>
      </c>
      <c r="H1428" s="21" t="n">
        <f>TRUNC(TRUNC(F1428,5)*G1428,2)</f>
        <v>35.88</v>
      </c>
    </row>
    <row r="1429" customHeight="1" ht="15">
      <c r="A1429" s="18" t="inlineStr">
        <is>
          <r>
            <t xml:space="preserve">2.70.10</t>
          </r>
        </is>
      </c>
      <c r="B1429" s="19" t="inlineStr">
        <is>
          <r>
            <t xml:space="preserve">ARAME RECOZIDO N.18</t>
          </r>
        </is>
      </c>
      <c r="C1429" s="18" t="inlineStr">
        <is>
          <r>
            <t xml:space="preserve">SP Educação</t>
          </r>
        </is>
      </c>
      <c r="D1429" s="18" t="inlineStr"/>
      <c r="E1429" s="18" t="inlineStr">
        <is>
          <r>
            <t xml:space="preserve">KG</t>
          </r>
        </is>
      </c>
      <c r="F1429" s="20" t="n">
        <v>0.09</v>
      </c>
      <c r="G1429" s="21" t="n">
        <v>12.85</v>
      </c>
      <c r="H1429" s="21" t="n">
        <f>TRUNC(TRUNC(F1429,5)*G1429,2)</f>
        <v>1.15</v>
      </c>
    </row>
    <row r="1430" customHeight="1" ht="15">
      <c r="A1430" s="18" t="inlineStr">
        <is>
          <r>
            <t xml:space="preserve">2.05.35</t>
          </r>
        </is>
      </c>
      <c r="B1430" s="19" t="inlineStr">
        <is>
          <r>
            <t xml:space="preserve">CONCRETO DOSADO (CONDICAO-A) FCK 20 MPA</t>
          </r>
        </is>
      </c>
      <c r="C1430" s="18" t="inlineStr">
        <is>
          <r>
            <t xml:space="preserve">SP Educação</t>
          </r>
        </is>
      </c>
      <c r="D1430" s="18" t="inlineStr"/>
      <c r="E1430" s="18" t="inlineStr">
        <is>
          <r>
            <t xml:space="preserve">M3</t>
          </r>
        </is>
      </c>
      <c r="F1430" s="20" t="n">
        <v>0.05</v>
      </c>
      <c r="G1430" s="21" t="n">
        <v>469.91</v>
      </c>
      <c r="H1430" s="21" t="n">
        <f>TRUNC(TRUNC(F1430,5)*G1430,2)</f>
        <v>23.49</v>
      </c>
    </row>
    <row r="1431" customHeight="1" ht="21">
      <c r="A1431" s="18" t="inlineStr">
        <is>
          <r>
            <t xml:space="preserve">2.10.35</t>
          </r>
        </is>
      </c>
      <c r="B1431" s="19" t="inlineStr">
        <is>
          <r>
            <t xml:space="preserve">PAINEL DE MADEIRA COMPENSADA RESINADA E=12MM G1-C8</t>
          </r>
        </is>
      </c>
      <c r="C1431" s="18" t="inlineStr">
        <is>
          <r>
            <t xml:space="preserve">SP Educação</t>
          </r>
        </is>
      </c>
      <c r="D1431" s="18" t="inlineStr"/>
      <c r="E1431" s="18" t="inlineStr">
        <is>
          <r>
            <t xml:space="preserve">M2</t>
          </r>
        </is>
      </c>
      <c r="F1431" s="20" t="n">
        <v>0.33</v>
      </c>
      <c r="G1431" s="21" t="n">
        <v>28.48</v>
      </c>
      <c r="H1431" s="21" t="n">
        <f>TRUNC(TRUNC(F1431,5)*G1431,2)</f>
        <v>9.39</v>
      </c>
    </row>
    <row r="1432" customHeight="1" ht="15">
      <c r="A1432" s="18" t="inlineStr">
        <is>
          <r>
            <t xml:space="preserve">2.10.20</t>
          </r>
        </is>
      </c>
      <c r="B1432" s="19" t="inlineStr">
        <is>
          <r>
            <t xml:space="preserve">TABUA 30X2,5CM G1-C2</t>
          </r>
        </is>
      </c>
      <c r="C1432" s="18" t="inlineStr">
        <is>
          <r>
            <t xml:space="preserve">SP Educação</t>
          </r>
        </is>
      </c>
      <c r="D1432" s="18" t="inlineStr"/>
      <c r="E1432" s="18" t="inlineStr">
        <is>
          <r>
            <t xml:space="preserve">M2</t>
          </r>
        </is>
      </c>
      <c r="F1432" s="20" t="n">
        <v>0.1</v>
      </c>
      <c r="G1432" s="21" t="n">
        <v>59.48</v>
      </c>
      <c r="H1432" s="21" t="n">
        <f>TRUNC(TRUNC(F1432,5)*G1432,2)</f>
        <v>5.94</v>
      </c>
    </row>
    <row r="1433" customHeight="1" ht="15">
      <c r="A1433" s="2" t="inlineStr"/>
      <c r="B1433" s="2" t="inlineStr"/>
      <c r="C1433" s="2" t="inlineStr"/>
      <c r="D1433" s="2" t="inlineStr"/>
      <c r="E1433" s="2" t="inlineStr"/>
      <c r="F1433" s="22" t="inlineStr">
        <is>
          <r>
            <t xml:space="preserve">TOTAL Material:</t>
          </r>
        </is>
      </c>
      <c r="G1433" s="22" t="inlineStr"/>
      <c r="H1433" s="23" t="n">
        <f>SUM(H1428:H1432)</f>
        <v>75.85</v>
      </c>
    </row>
    <row r="1434" customHeight="1" ht="15">
      <c r="A1434" s="16" t="inlineStr">
        <is>
          <r>
            <t xml:space="preserve">Mão de Obra</t>
          </r>
        </is>
      </c>
      <c r="B1434" s="16" t="inlineStr"/>
      <c r="C1434" s="17" t="inlineStr">
        <is>
          <r>
            <t xml:space="preserve">FONTE</t>
          </r>
        </is>
      </c>
      <c r="D1434" s="17" t="inlineStr"/>
      <c r="E1434" s="17" t="inlineStr">
        <is>
          <r>
            <t xml:space="preserve">UNID</t>
          </r>
        </is>
      </c>
      <c r="F1434" s="17" t="inlineStr">
        <is>
          <r>
            <t xml:space="preserve">COEFICIENTE</t>
          </r>
        </is>
      </c>
      <c r="G1434" s="17" t="inlineStr">
        <is>
          <r>
            <t xml:space="preserve">PREÇO UNITÁRIO</t>
          </r>
        </is>
      </c>
      <c r="H1434" s="17" t="inlineStr">
        <is>
          <r>
            <t xml:space="preserve">TOTAL</t>
          </r>
        </is>
      </c>
    </row>
    <row r="1435" customHeight="1" ht="15">
      <c r="A1435" s="18" t="inlineStr">
        <is>
          <r>
            <t xml:space="preserve">1.01.12</t>
          </r>
        </is>
      </c>
      <c r="B1435" s="19" t="inlineStr">
        <is>
          <r>
            <t xml:space="preserve">AJUDANTE DE CARPINTEIRO</t>
          </r>
        </is>
      </c>
      <c r="C1435" s="18" t="inlineStr">
        <is>
          <r>
            <t xml:space="preserve">SP Educação</t>
          </r>
        </is>
      </c>
      <c r="D1435" s="18" t="inlineStr"/>
      <c r="E1435" s="18" t="inlineStr">
        <is>
          <r>
            <t xml:space="preserve">H</t>
          </r>
        </is>
      </c>
      <c r="F1435" s="20" t="n">
        <v>2.0</v>
      </c>
      <c r="G1435" s="21" t="n">
        <v>22.79</v>
      </c>
      <c r="H1435" s="21" t="n">
        <f>TRUNC(TRUNC(F1435,5)*G1435,2)</f>
        <v>45.58</v>
      </c>
    </row>
    <row r="1436" customHeight="1" ht="15">
      <c r="A1436" s="18" t="inlineStr">
        <is>
          <r>
            <t xml:space="preserve">1.01.22</t>
          </r>
        </is>
      </c>
      <c r="B1436" s="19" t="inlineStr">
        <is>
          <r>
            <t xml:space="preserve">AJUDANTE DE FERREIRO</t>
          </r>
        </is>
      </c>
      <c r="C1436" s="18" t="inlineStr">
        <is>
          <r>
            <t xml:space="preserve">SP Educação</t>
          </r>
        </is>
      </c>
      <c r="D1436" s="18" t="inlineStr"/>
      <c r="E1436" s="18" t="inlineStr">
        <is>
          <r>
            <t xml:space="preserve">H</t>
          </r>
        </is>
      </c>
      <c r="F1436" s="20" t="n">
        <v>0.46</v>
      </c>
      <c r="G1436" s="21" t="n">
        <v>23.9</v>
      </c>
      <c r="H1436" s="21" t="n">
        <f>TRUNC(TRUNC(F1436,5)*G1436,2)</f>
        <v>10.99</v>
      </c>
    </row>
    <row r="1437" customHeight="1" ht="15">
      <c r="A1437" s="18" t="inlineStr">
        <is>
          <r>
            <t xml:space="preserve">1.01.11</t>
          </r>
        </is>
      </c>
      <c r="B1437" s="19" t="inlineStr">
        <is>
          <r>
            <t xml:space="preserve">CARPINTEIRO</t>
          </r>
        </is>
      </c>
      <c r="C1437" s="18" t="inlineStr">
        <is>
          <r>
            <t xml:space="preserve">SP Educação</t>
          </r>
        </is>
      </c>
      <c r="D1437" s="18" t="inlineStr"/>
      <c r="E1437" s="18" t="inlineStr">
        <is>
          <r>
            <t xml:space="preserve">H</t>
          </r>
        </is>
      </c>
      <c r="F1437" s="20" t="n">
        <v>2.0</v>
      </c>
      <c r="G1437" s="21" t="n">
        <v>28.48</v>
      </c>
      <c r="H1437" s="21" t="n">
        <f>TRUNC(TRUNC(F1437,5)*G1437,2)</f>
        <v>56.96</v>
      </c>
    </row>
    <row r="1438" customHeight="1" ht="15">
      <c r="A1438" s="18" t="inlineStr">
        <is>
          <r>
            <t xml:space="preserve">1.01.21</t>
          </r>
        </is>
      </c>
      <c r="B1438" s="19" t="inlineStr">
        <is>
          <r>
            <t xml:space="preserve">FERREIRO</t>
          </r>
        </is>
      </c>
      <c r="C1438" s="18" t="inlineStr">
        <is>
          <r>
            <t xml:space="preserve">SP Educação</t>
          </r>
        </is>
      </c>
      <c r="D1438" s="18" t="inlineStr"/>
      <c r="E1438" s="18" t="inlineStr">
        <is>
          <r>
            <t xml:space="preserve">H</t>
          </r>
        </is>
      </c>
      <c r="F1438" s="20" t="n">
        <v>0.46</v>
      </c>
      <c r="G1438" s="21" t="n">
        <v>28.74</v>
      </c>
      <c r="H1438" s="21" t="n">
        <f>TRUNC(TRUNC(F1438,5)*G1438,2)</f>
        <v>13.22</v>
      </c>
    </row>
    <row r="1439" customHeight="1" ht="15">
      <c r="A1439" s="18" t="inlineStr">
        <is>
          <r>
            <t xml:space="preserve">1.01.39</t>
          </r>
        </is>
      </c>
      <c r="B1439" s="19" t="inlineStr">
        <is>
          <r>
            <t xml:space="preserve">PEDREIRO</t>
          </r>
        </is>
      </c>
      <c r="C1439" s="18" t="inlineStr">
        <is>
          <r>
            <t xml:space="preserve">SP Educação</t>
          </r>
        </is>
      </c>
      <c r="D1439" s="18" t="inlineStr"/>
      <c r="E1439" s="18" t="inlineStr">
        <is>
          <r>
            <t xml:space="preserve">H</t>
          </r>
        </is>
      </c>
      <c r="F1439" s="20" t="n">
        <v>0.3</v>
      </c>
      <c r="G1439" s="21" t="n">
        <v>27.08</v>
      </c>
      <c r="H1439" s="21" t="n">
        <f>TRUNC(TRUNC(F1439,5)*G1439,2)</f>
        <v>8.12</v>
      </c>
    </row>
    <row r="1440" customHeight="1" ht="15">
      <c r="A1440" s="18" t="inlineStr">
        <is>
          <r>
            <t xml:space="preserve">1.01.46</t>
          </r>
        </is>
      </c>
      <c r="B1440" s="19" t="inlineStr">
        <is>
          <r>
            <t xml:space="preserve">SERVENTE</t>
          </r>
        </is>
      </c>
      <c r="C1440" s="18" t="inlineStr">
        <is>
          <r>
            <t xml:space="preserve">SP Educação</t>
          </r>
        </is>
      </c>
      <c r="D1440" s="18" t="inlineStr"/>
      <c r="E1440" s="18" t="inlineStr">
        <is>
          <r>
            <t xml:space="preserve">H</t>
          </r>
        </is>
      </c>
      <c r="F1440" s="20" t="n">
        <v>0.3</v>
      </c>
      <c r="G1440" s="21" t="n">
        <v>22.33</v>
      </c>
      <c r="H1440" s="21" t="n">
        <f>TRUNC(TRUNC(F1440,5)*G1440,2)</f>
        <v>6.69</v>
      </c>
    </row>
    <row r="1441" customHeight="1" ht="15">
      <c r="A1441" s="2" t="inlineStr"/>
      <c r="B1441" s="2" t="inlineStr"/>
      <c r="C1441" s="2" t="inlineStr"/>
      <c r="D1441" s="2" t="inlineStr"/>
      <c r="E1441" s="2" t="inlineStr"/>
      <c r="F1441" s="22" t="inlineStr">
        <is>
          <r>
            <t xml:space="preserve">TOTAL Mão de Obra:</t>
          </r>
        </is>
      </c>
      <c r="G1441" s="22" t="inlineStr"/>
      <c r="H1441" s="23" t="n">
        <f>SUM(H1435:H1440)</f>
        <v>141.56</v>
      </c>
    </row>
    <row r="1442" customHeight="1" ht="15">
      <c r="A1442" s="2" t="inlineStr"/>
      <c r="B1442" s="2" t="inlineStr"/>
      <c r="C1442" s="2" t="inlineStr"/>
      <c r="D1442" s="2" t="inlineStr"/>
      <c r="E1442" s="2" t="inlineStr"/>
      <c r="F1442" s="24" t="inlineStr">
        <is>
          <r>
            <t xml:space="preserve">VALOR:</t>
          </r>
        </is>
      </c>
      <c r="G1442" s="24" t="inlineStr"/>
      <c r="H1442" s="25" t="n">
        <f>ROUND(SUM(H1433,H1441),2)</f>
        <v>217.5</v>
      </c>
    </row>
    <row r="1443" customHeight="1" ht="10">
      <c r="A1443" s="2" t="inlineStr"/>
      <c r="B1443" s="2" t="inlineStr"/>
      <c r="C1443" s="2" t="inlineStr"/>
      <c r="D1443" s="2" t="inlineStr"/>
      <c r="E1443" s="2" t="inlineStr"/>
      <c r="F1443" s="14" t="inlineStr"/>
      <c r="G1443" s="14" t="inlineStr"/>
      <c r="H1443" s="14" t="inlineStr"/>
    </row>
    <row r="1444" customHeight="1" ht="20">
      <c r="A1444" s="15" t="inlineStr">
        <is>
          <r>
            <t xml:space="preserve">13.3.6. 2003816 Canaleta de concreto - CAU 06 - seção de 50 x 50 cm - espessura de 10 cm - apoiada em toda a extensão (m)</t>
          </r>
        </is>
      </c>
      <c r="B1444" s="15" t="inlineStr"/>
      <c r="C1444" s="15" t="inlineStr"/>
      <c r="D1444" s="15" t="inlineStr"/>
      <c r="E1444" s="15" t="inlineStr"/>
      <c r="F1444" s="15" t="inlineStr"/>
      <c r="G1444" s="15" t="inlineStr"/>
      <c r="H1444" s="15" t="inlineStr"/>
    </row>
    <row r="1445" customHeight="1" ht="20">
      <c r="A1445" s="38" t="inlineStr">
        <is>
          <r>
            <t xml:space="preserve">SERVIÇOS</t>
          </r>
        </is>
      </c>
      <c r="B1445" s="38" t="inlineStr"/>
      <c r="C1445" s="38" t="inlineStr"/>
      <c r="D1445" s="38" t="inlineStr"/>
      <c r="E1445" s="4" t="inlineStr">
        <is>
          <r>
            <t xml:space="preserve">UNID</t>
          </r>
        </is>
      </c>
      <c r="F1445" s="4" t="inlineStr">
        <is>
          <r>
            <t xml:space="preserve">CONSUMO</t>
          </r>
        </is>
      </c>
      <c r="G1445" s="4" t="inlineStr">
        <is>
          <r>
            <t xml:space="preserve">PREÇO UNITÁRIO</t>
          </r>
        </is>
      </c>
      <c r="H1445" s="4" t="inlineStr">
        <is>
          <r>
            <t xml:space="preserve">CUSTO UNITÁRIO</t>
          </r>
        </is>
      </c>
    </row>
    <row r="1446" customHeight="1" ht="15">
      <c r="A1446" s="8" t="inlineStr">
        <is>
          <r>
            <t xml:space="preserve">0407820</t>
          </r>
        </is>
      </c>
      <c r="B1446" s="7" t="inlineStr">
        <is>
          <r>
            <t xml:space="preserve">Armação em aço CA-60 - fornecimento, preparo e colocação</t>
          </r>
        </is>
      </c>
      <c r="C1446" s="7" t="inlineStr"/>
      <c r="D1446" s="7" t="inlineStr"/>
      <c r="E1446" s="8" t="inlineStr">
        <is>
          <r>
            <t xml:space="preserve">kg</t>
          </r>
        </is>
      </c>
      <c r="F1446" s="42" t="n">
        <v>6.314</v>
      </c>
      <c r="G1446" s="35" t="n">
        <v>13.6479</v>
      </c>
      <c r="H1446" s="35" t="n">
        <f>ROUND(ROUND(F1446,5)*G1446,4)</f>
        <v>86.1728</v>
      </c>
    </row>
    <row r="1447" customHeight="1" ht="16">
      <c r="A1447" s="8" t="inlineStr">
        <is>
          <r>
            <t xml:space="preserve">1107895</t>
          </r>
        </is>
      </c>
      <c r="B1447" s="7" t="inlineStr">
        <is>
          <r>
            <t xml:space="preserve">Concreto fck = 25 MPa - confecção em betoneira e lançamento manual - areia extraída e brita produzida</t>
          </r>
        </is>
      </c>
      <c r="C1447" s="7" t="inlineStr"/>
      <c r="D1447" s="7" t="inlineStr"/>
      <c r="E1447" s="8" t="inlineStr">
        <is>
          <r>
            <t xml:space="preserve">m³</t>
          </r>
        </is>
      </c>
      <c r="F1447" s="42" t="n">
        <v>0.17</v>
      </c>
      <c r="G1447" s="35" t="n">
        <v>346.7791</v>
      </c>
      <c r="H1447" s="35" t="n">
        <f>ROUND(ROUND(F1447,5)*G1447,4)</f>
        <v>58.9524</v>
      </c>
    </row>
    <row r="1448" customHeight="1" ht="16">
      <c r="A1448" s="8" t="inlineStr">
        <is>
          <r>
            <t xml:space="preserve">3103302</t>
          </r>
        </is>
      </c>
      <c r="B1448" s="7" t="inlineStr">
        <is>
          <r>
            <t xml:space="preserve">Fôrmas de tábuas de pinho para dispositivos de drenagem - utilização de 3 vezes - confecção, instalação e retirada</t>
          </r>
        </is>
      </c>
      <c r="C1448" s="7" t="inlineStr"/>
      <c r="D1448" s="7" t="inlineStr"/>
      <c r="E1448" s="8" t="inlineStr">
        <is>
          <r>
            <t xml:space="preserve">m²</t>
          </r>
        </is>
      </c>
      <c r="F1448" s="42" t="n">
        <v>2.2</v>
      </c>
      <c r="G1448" s="35" t="n">
        <v>82.6129</v>
      </c>
      <c r="H1448" s="35" t="n">
        <f>ROUND(ROUND(F1448,5)*G1448,4)</f>
        <v>181.7484</v>
      </c>
    </row>
    <row r="1449" customHeight="1" ht="15">
      <c r="A1449" s="1" t="inlineStr"/>
      <c r="B1449" s="1" t="inlineStr"/>
      <c r="C1449" s="1" t="inlineStr"/>
      <c r="D1449" s="1" t="inlineStr"/>
      <c r="E1449" s="1" t="inlineStr"/>
      <c r="F1449" s="36" t="inlineStr">
        <is>
          <r>
            <t xml:space="preserve">TOTAL SERVIÇOS:</t>
          </r>
        </is>
      </c>
      <c r="G1449" s="36" t="inlineStr"/>
      <c r="H1449" s="37" t="n">
        <f>SUM(H1446:H1448)</f>
        <v>326.8736</v>
      </c>
    </row>
    <row r="1450" customHeight="1" ht="15">
      <c r="A1450" s="2" t="inlineStr"/>
      <c r="B1450" s="2" t="inlineStr"/>
      <c r="C1450" s="2" t="inlineStr"/>
      <c r="D1450" s="2" t="inlineStr"/>
      <c r="E1450" s="2" t="inlineStr"/>
      <c r="F1450" s="24" t="inlineStr">
        <is>
          <r>
            <t xml:space="preserve">Custo Direto Total:</t>
          </r>
        </is>
      </c>
      <c r="G1450" s="24" t="inlineStr"/>
      <c r="H1450" s="35" t="n">
        <f>SUM(H1449)</f>
        <v>326.8736</v>
      </c>
    </row>
    <row r="1451" customHeight="1" ht="15">
      <c r="A1451" s="2" t="inlineStr"/>
      <c r="B1451" s="2" t="inlineStr"/>
      <c r="C1451" s="2" t="inlineStr"/>
      <c r="D1451" s="2" t="inlineStr"/>
      <c r="E1451" s="2" t="inlineStr"/>
      <c r="F1451" s="24" t="inlineStr">
        <is>
          <r>
            <t xml:space="preserve">VALOR:</t>
          </r>
        </is>
      </c>
      <c r="G1451" s="24" t="inlineStr"/>
      <c r="H1451" s="25" t="n">
        <f>ROUND(SUM(H1450),2)</f>
        <v>326.87</v>
      </c>
    </row>
    <row r="1452" customHeight="1" ht="10">
      <c r="A1452" s="2" t="inlineStr"/>
      <c r="B1452" s="2" t="inlineStr"/>
      <c r="C1452" s="2" t="inlineStr"/>
      <c r="D1452" s="2" t="inlineStr"/>
      <c r="E1452" s="2" t="inlineStr"/>
      <c r="F1452" s="14" t="inlineStr"/>
      <c r="G1452" s="14" t="inlineStr"/>
      <c r="H1452" s="14" t="inlineStr"/>
    </row>
    <row r="1453" customHeight="1" ht="20">
      <c r="A1453" s="15" t="inlineStr">
        <is>
          <r>
            <t xml:space="preserve">13.3.7. 10.012.027 (E) GRELHA HEMISFÉRICA DE FERRO FUNDIDO - 100MM (UN)</t>
          </r>
        </is>
      </c>
      <c r="B1453" s="15" t="inlineStr"/>
      <c r="C1453" s="15" t="inlineStr"/>
      <c r="D1453" s="15" t="inlineStr"/>
      <c r="E1453" s="15" t="inlineStr"/>
      <c r="F1453" s="15" t="inlineStr"/>
      <c r="G1453" s="15" t="inlineStr"/>
      <c r="H1453" s="15" t="inlineStr"/>
    </row>
    <row r="1454" customHeight="1" ht="15">
      <c r="A1454" s="16" t="inlineStr">
        <is>
          <r>
            <t xml:space="preserve">Material</t>
          </r>
        </is>
      </c>
      <c r="B1454" s="16" t="inlineStr"/>
      <c r="C1454" s="17" t="inlineStr">
        <is>
          <r>
            <t xml:space="preserve">FONTE</t>
          </r>
        </is>
      </c>
      <c r="D1454" s="17" t="inlineStr"/>
      <c r="E1454" s="17" t="inlineStr">
        <is>
          <r>
            <t xml:space="preserve">UNID</t>
          </r>
        </is>
      </c>
      <c r="F1454" s="17" t="inlineStr">
        <is>
          <r>
            <t xml:space="preserve">COEFICIENTE</t>
          </r>
        </is>
      </c>
      <c r="G1454" s="17" t="inlineStr">
        <is>
          <r>
            <t xml:space="preserve">PREÇO UNITÁRIO</t>
          </r>
        </is>
      </c>
      <c r="H1454" s="17" t="inlineStr">
        <is>
          <r>
            <t xml:space="preserve">TOTAL</t>
          </r>
        </is>
      </c>
    </row>
    <row r="1455" customHeight="1" ht="15">
      <c r="A1455" s="18" t="inlineStr">
        <is>
          <r>
            <t xml:space="preserve">75617</t>
          </r>
        </is>
      </c>
      <c r="B1455" s="19" t="inlineStr">
        <is>
          <r>
            <t xml:space="preserve">GRELHA HEMISFÉRICO; FERRO FUNDIDO - 100MM</t>
          </r>
        </is>
      </c>
      <c r="C1455" s="18" t="inlineStr">
        <is>
          <r>
            <t xml:space="preserve">SIURB</t>
          </r>
        </is>
      </c>
      <c r="D1455" s="18" t="inlineStr"/>
      <c r="E1455" s="18" t="inlineStr">
        <is>
          <r>
            <t xml:space="preserve">Un</t>
          </r>
        </is>
      </c>
      <c r="F1455" s="27" t="n">
        <v>1.0</v>
      </c>
      <c r="G1455" s="28" t="n">
        <v>14.66</v>
      </c>
      <c r="H1455" s="28" t="n">
        <f>TRUNC(TRUNC(F1455,6)*G1455,4)</f>
        <v>14.66</v>
      </c>
    </row>
    <row r="1456" customHeight="1" ht="15">
      <c r="A1456" s="2" t="inlineStr"/>
      <c r="B1456" s="2" t="inlineStr"/>
      <c r="C1456" s="2" t="inlineStr"/>
      <c r="D1456" s="2" t="inlineStr"/>
      <c r="E1456" s="2" t="inlineStr"/>
      <c r="F1456" s="22" t="inlineStr">
        <is>
          <r>
            <t xml:space="preserve">TOTAL Material:</t>
          </r>
        </is>
      </c>
      <c r="G1456" s="22" t="inlineStr"/>
      <c r="H1456" s="29" t="n">
        <f>SUM(H1455:H1455)</f>
        <v>14.66</v>
      </c>
    </row>
    <row r="1457" customHeight="1" ht="15">
      <c r="A1457" s="16" t="inlineStr">
        <is>
          <r>
            <t xml:space="preserve">Mão de Obra</t>
          </r>
        </is>
      </c>
      <c r="B1457" s="16" t="inlineStr"/>
      <c r="C1457" s="17" t="inlineStr">
        <is>
          <r>
            <t xml:space="preserve">FONTE</t>
          </r>
        </is>
      </c>
      <c r="D1457" s="17" t="inlineStr"/>
      <c r="E1457" s="17" t="inlineStr">
        <is>
          <r>
            <t xml:space="preserve">UNID</t>
          </r>
        </is>
      </c>
      <c r="F1457" s="17" t="inlineStr">
        <is>
          <r>
            <t xml:space="preserve">COEFICIENTE</t>
          </r>
        </is>
      </c>
      <c r="G1457" s="17" t="inlineStr">
        <is>
          <r>
            <t xml:space="preserve">PREÇO UNITÁRIO</t>
          </r>
        </is>
      </c>
      <c r="H1457" s="17" t="inlineStr">
        <is>
          <r>
            <t xml:space="preserve">TOTAL</t>
          </r>
        </is>
      </c>
    </row>
    <row r="1458" customHeight="1" ht="15">
      <c r="A1458" s="18" t="inlineStr">
        <is>
          <r>
            <t xml:space="preserve">02035</t>
          </r>
        </is>
      </c>
      <c r="B1458" s="19" t="inlineStr">
        <is>
          <r>
            <t xml:space="preserve">ENCANADOR (SGSP)</t>
          </r>
        </is>
      </c>
      <c r="C1458" s="18" t="inlineStr">
        <is>
          <r>
            <t xml:space="preserve">SIURB</t>
          </r>
        </is>
      </c>
      <c r="D1458" s="18" t="inlineStr"/>
      <c r="E1458" s="18" t="inlineStr">
        <is>
          <r>
            <t xml:space="preserve">H</t>
          </r>
        </is>
      </c>
      <c r="F1458" s="27" t="n">
        <v>0.1</v>
      </c>
      <c r="G1458" s="28" t="n">
        <v>29.75</v>
      </c>
      <c r="H1458" s="28" t="n">
        <f>TRUNC(TRUNC(F1458,6)*G1458,4)</f>
        <v>2.975</v>
      </c>
    </row>
    <row r="1459" customHeight="1" ht="15">
      <c r="A1459" s="2" t="inlineStr"/>
      <c r="B1459" s="2" t="inlineStr"/>
      <c r="C1459" s="2" t="inlineStr"/>
      <c r="D1459" s="2" t="inlineStr"/>
      <c r="E1459" s="2" t="inlineStr"/>
      <c r="F1459" s="22" t="inlineStr">
        <is>
          <r>
            <t xml:space="preserve">TOTAL Mão de Obra:</t>
          </r>
        </is>
      </c>
      <c r="G1459" s="22" t="inlineStr"/>
      <c r="H1459" s="29" t="n">
        <f>SUM(H1458:H1458)</f>
        <v>2.975</v>
      </c>
    </row>
    <row r="1460" customHeight="1" ht="15">
      <c r="A1460" s="2" t="inlineStr"/>
      <c r="B1460" s="2" t="inlineStr"/>
      <c r="C1460" s="2" t="inlineStr"/>
      <c r="D1460" s="2" t="inlineStr"/>
      <c r="E1460" s="2" t="inlineStr"/>
      <c r="F1460" s="24" t="inlineStr">
        <is>
          <r>
            <t xml:space="preserve">VALOR:</t>
          </r>
        </is>
      </c>
      <c r="G1460" s="24" t="inlineStr"/>
      <c r="H1460" s="25" t="n">
        <f>ROUND(SUM(H1456,H1459),2)</f>
        <v>17.64</v>
      </c>
    </row>
    <row r="1461" customHeight="1" ht="10">
      <c r="A1461" s="2" t="inlineStr"/>
      <c r="B1461" s="2" t="inlineStr"/>
      <c r="C1461" s="2" t="inlineStr"/>
      <c r="D1461" s="2" t="inlineStr"/>
      <c r="E1461" s="2" t="inlineStr"/>
      <c r="F1461" s="14" t="inlineStr"/>
      <c r="G1461" s="14" t="inlineStr"/>
      <c r="H1461" s="14" t="inlineStr"/>
    </row>
    <row r="1462" customHeight="1" ht="20">
      <c r="A1462" s="15" t="inlineStr">
        <is>
          <r>
            <t xml:space="preserve">13.4.1. 100866 BARRA DE APOIO RETA, EM ACO INOX POLIDO, COMPRIMENTO 60CM, FIXADA NA PAREDE - FORNECIMENTO E INSTALAÇÃO. AF_01/2020 (UN)</t>
          </r>
        </is>
      </c>
      <c r="B1462" s="15" t="inlineStr"/>
      <c r="C1462" s="15" t="inlineStr"/>
      <c r="D1462" s="15" t="inlineStr"/>
      <c r="E1462" s="15" t="inlineStr"/>
      <c r="F1462" s="15" t="inlineStr"/>
      <c r="G1462" s="15" t="inlineStr"/>
      <c r="H1462" s="15" t="inlineStr"/>
    </row>
    <row r="1463" customHeight="1" ht="15">
      <c r="A1463" s="16" t="inlineStr">
        <is>
          <r>
            <t xml:space="preserve">Material</t>
          </r>
        </is>
      </c>
      <c r="B1463" s="16" t="inlineStr"/>
      <c r="C1463" s="17" t="inlineStr">
        <is>
          <r>
            <t xml:space="preserve">FONTE</t>
          </r>
        </is>
      </c>
      <c r="D1463" s="17" t="inlineStr"/>
      <c r="E1463" s="17" t="inlineStr">
        <is>
          <r>
            <t xml:space="preserve">UNID</t>
          </r>
        </is>
      </c>
      <c r="F1463" s="17" t="inlineStr">
        <is>
          <r>
            <t xml:space="preserve">COEFICIENTE</t>
          </r>
        </is>
      </c>
      <c r="G1463" s="17" t="inlineStr">
        <is>
          <r>
            <t xml:space="preserve">PREÇO UNITÁRIO</t>
          </r>
        </is>
      </c>
      <c r="H1463" s="17" t="inlineStr">
        <is>
          <r>
            <t xml:space="preserve">TOTAL</t>
          </r>
        </is>
      </c>
    </row>
    <row r="1464" customHeight="1" ht="21">
      <c r="A1464" s="18" t="inlineStr">
        <is>
          <r>
            <t xml:space="preserve">00036204</t>
          </r>
        </is>
      </c>
      <c r="B1464" s="19" t="inlineStr">
        <is>
          <r>
            <t xml:space="preserve">BARRA DE APOIO RETA, EM ACO INOX POLIDO, COMPRIMENTO 60CM, DIAMETRO MINIMO 3 CM</t>
          </r>
        </is>
      </c>
      <c r="C1464" s="18" t="inlineStr">
        <is>
          <r>
            <t xml:space="preserve">SINAPI</t>
          </r>
        </is>
      </c>
      <c r="D1464" s="18" t="inlineStr"/>
      <c r="E1464" s="18" t="inlineStr">
        <is>
          <r>
            <t xml:space="preserve">UN</t>
          </r>
        </is>
      </c>
      <c r="F1464" s="26" t="n">
        <v>1.0</v>
      </c>
      <c r="G1464" s="21" t="n">
        <v>168.34</v>
      </c>
      <c r="H1464" s="21" t="n">
        <f>TRUNC(TRUNC(F1464,8)*G1464,2)</f>
        <v>168.34</v>
      </c>
    </row>
    <row r="1465" customHeight="1" ht="29">
      <c r="A1465" s="18" t="inlineStr">
        <is>
          <r>
            <t xml:space="preserve">00004351</t>
          </r>
        </is>
      </c>
      <c r="B1465" s="19" t="inlineStr">
        <is>
          <r>
            <t xml:space="preserve">PARAFUSO NIQUELADO 3 1/2" COM ACABAMENTO CROMADO PARA FIXAR PECA SANITARIA, INCLUI PORCA CEGA, ARRUELA E BUCHA DE NYLON TAMANHO S-8</t>
          </r>
        </is>
      </c>
      <c r="C1465" s="18" t="inlineStr">
        <is>
          <r>
            <t xml:space="preserve">SINAPI</t>
          </r>
        </is>
      </c>
      <c r="D1465" s="18" t="inlineStr"/>
      <c r="E1465" s="18" t="inlineStr">
        <is>
          <r>
            <t xml:space="preserve">UN</t>
          </r>
        </is>
      </c>
      <c r="F1465" s="26" t="n">
        <v>6.0</v>
      </c>
      <c r="G1465" s="21" t="n">
        <v>16.17</v>
      </c>
      <c r="H1465" s="21" t="n">
        <f>TRUNC(TRUNC(F1465,8)*G1465,2)</f>
        <v>97.02</v>
      </c>
    </row>
    <row r="1466" customHeight="1" ht="15">
      <c r="A1466" s="2" t="inlineStr"/>
      <c r="B1466" s="2" t="inlineStr"/>
      <c r="C1466" s="2" t="inlineStr"/>
      <c r="D1466" s="2" t="inlineStr"/>
      <c r="E1466" s="2" t="inlineStr"/>
      <c r="F1466" s="22" t="inlineStr">
        <is>
          <r>
            <t xml:space="preserve">TOTAL Material:</t>
          </r>
        </is>
      </c>
      <c r="G1466" s="22" t="inlineStr"/>
      <c r="H1466" s="23" t="n">
        <f>SUM(H1464:H1465)</f>
        <v>265.36</v>
      </c>
    </row>
    <row r="1467" customHeight="1" ht="15">
      <c r="A1467" s="16" t="inlineStr">
        <is>
          <r>
            <t xml:space="preserve">Mão de Obra com Encargos Complementares</t>
          </r>
        </is>
      </c>
      <c r="B1467" s="16" t="inlineStr"/>
      <c r="C1467" s="17" t="inlineStr">
        <is>
          <r>
            <t xml:space="preserve">FONTE</t>
          </r>
        </is>
      </c>
      <c r="D1467" s="17" t="inlineStr"/>
      <c r="E1467" s="17" t="inlineStr">
        <is>
          <r>
            <t xml:space="preserve">UNID</t>
          </r>
        </is>
      </c>
      <c r="F1467" s="17" t="inlineStr">
        <is>
          <r>
            <t xml:space="preserve">COEFICIENTE</t>
          </r>
        </is>
      </c>
      <c r="G1467" s="17" t="inlineStr">
        <is>
          <r>
            <t xml:space="preserve">PREÇO UNITÁRIO</t>
          </r>
        </is>
      </c>
      <c r="H1467" s="17" t="inlineStr">
        <is>
          <r>
            <t xml:space="preserve">TOTAL</t>
          </r>
        </is>
      </c>
    </row>
    <row r="1468" customHeight="1" ht="21">
      <c r="A1468" s="18" t="inlineStr">
        <is>
          <r>
            <t xml:space="preserve">88267</t>
          </r>
        </is>
      </c>
      <c r="B1468" s="19" t="inlineStr">
        <is>
          <r>
            <t xml:space="preserve">ENCANADOR OU BOMBEIRO HIDRÁULICO COM ENCARGOS COMPLEMENTARES</t>
          </r>
        </is>
      </c>
      <c r="C1468" s="18" t="inlineStr">
        <is>
          <r>
            <t xml:space="preserve">SINAPI</t>
          </r>
        </is>
      </c>
      <c r="D1468" s="18" t="inlineStr"/>
      <c r="E1468" s="18" t="inlineStr">
        <is>
          <r>
            <t xml:space="preserve">H</t>
          </r>
        </is>
      </c>
      <c r="F1468" s="26" t="n">
        <v>0.9485</v>
      </c>
      <c r="G1468" s="21" t="n">
        <v>38.17</v>
      </c>
      <c r="H1468" s="21" t="n">
        <f>TRUNC(TRUNC(F1468,8)*G1468,2)</f>
        <v>36.2</v>
      </c>
    </row>
    <row r="1469" customHeight="1" ht="15">
      <c r="A1469" s="18" t="inlineStr">
        <is>
          <r>
            <t xml:space="preserve">88316</t>
          </r>
        </is>
      </c>
      <c r="B1469" s="19" t="inlineStr">
        <is>
          <r>
            <t xml:space="preserve">SERVENTE COM ENCARGOS COMPLEMENTARES</t>
          </r>
        </is>
      </c>
      <c r="C1469" s="18" t="inlineStr">
        <is>
          <r>
            <t xml:space="preserve">SINAPI</t>
          </r>
        </is>
      </c>
      <c r="D1469" s="18" t="inlineStr"/>
      <c r="E1469" s="18" t="inlineStr">
        <is>
          <r>
            <t xml:space="preserve">H</t>
          </r>
        </is>
      </c>
      <c r="F1469" s="26" t="n">
        <v>0.2988</v>
      </c>
      <c r="G1469" s="21" t="n">
        <v>29.52</v>
      </c>
      <c r="H1469" s="21" t="n">
        <f>TRUNC(TRUNC(F1469,8)*G1469,2)</f>
        <v>8.82</v>
      </c>
    </row>
    <row r="1470" customHeight="1" ht="18">
      <c r="A1470" s="2" t="inlineStr"/>
      <c r="B1470" s="2" t="inlineStr"/>
      <c r="C1470" s="2" t="inlineStr"/>
      <c r="D1470" s="2" t="inlineStr"/>
      <c r="E1470" s="2" t="inlineStr"/>
      <c r="F1470" s="22" t="inlineStr">
        <is>
          <r>
            <t xml:space="preserve">TOTAL Mão de Obra com Encargos Complementares:</t>
          </r>
        </is>
      </c>
      <c r="G1470" s="22" t="inlineStr"/>
      <c r="H1470" s="23" t="n">
        <f>SUM(H1468:H1469)</f>
        <v>45.02</v>
      </c>
    </row>
    <row r="1471" customHeight="1" ht="15">
      <c r="A1471" s="2" t="inlineStr"/>
      <c r="B1471" s="2" t="inlineStr"/>
      <c r="C1471" s="2" t="inlineStr"/>
      <c r="D1471" s="2" t="inlineStr"/>
      <c r="E1471" s="2" t="inlineStr"/>
      <c r="F1471" s="24" t="inlineStr">
        <is>
          <r>
            <t xml:space="preserve">VALOR:</t>
          </r>
        </is>
      </c>
      <c r="G1471" s="24" t="inlineStr"/>
      <c r="H1471" s="25" t="n">
        <f>ROUND(SUM(H1466,H1470),2)</f>
        <v>310.38</v>
      </c>
    </row>
    <row r="1472" customHeight="1" ht="10">
      <c r="A1472" s="2" t="inlineStr"/>
      <c r="B1472" s="2" t="inlineStr"/>
      <c r="C1472" s="2" t="inlineStr"/>
      <c r="D1472" s="2" t="inlineStr"/>
      <c r="E1472" s="2" t="inlineStr"/>
      <c r="F1472" s="14" t="inlineStr"/>
      <c r="G1472" s="14" t="inlineStr"/>
      <c r="H1472" s="14" t="inlineStr"/>
    </row>
    <row r="1473" customHeight="1" ht="20">
      <c r="A1473" s="15" t="inlineStr">
        <is>
          <r>
            <t xml:space="preserve">13.4.2. 100867 BARRA DE APOIO RETA, EM ACO INOX POLIDO, COMPRIMENTO 70 CM, FIXADA NA PAREDE - FORNECIMENTO E INSTALAÇÃO. AF_01/2020 (UN)</t>
          </r>
        </is>
      </c>
      <c r="B1473" s="15" t="inlineStr"/>
      <c r="C1473" s="15" t="inlineStr"/>
      <c r="D1473" s="15" t="inlineStr"/>
      <c r="E1473" s="15" t="inlineStr"/>
      <c r="F1473" s="15" t="inlineStr"/>
      <c r="G1473" s="15" t="inlineStr"/>
      <c r="H1473" s="15" t="inlineStr"/>
    </row>
    <row r="1474" customHeight="1" ht="15">
      <c r="A1474" s="16" t="inlineStr">
        <is>
          <r>
            <t xml:space="preserve">Material</t>
          </r>
        </is>
      </c>
      <c r="B1474" s="16" t="inlineStr"/>
      <c r="C1474" s="17" t="inlineStr">
        <is>
          <r>
            <t xml:space="preserve">FONTE</t>
          </r>
        </is>
      </c>
      <c r="D1474" s="17" t="inlineStr"/>
      <c r="E1474" s="17" t="inlineStr">
        <is>
          <r>
            <t xml:space="preserve">UNID</t>
          </r>
        </is>
      </c>
      <c r="F1474" s="17" t="inlineStr">
        <is>
          <r>
            <t xml:space="preserve">COEFICIENTE</t>
          </r>
        </is>
      </c>
      <c r="G1474" s="17" t="inlineStr">
        <is>
          <r>
            <t xml:space="preserve">PREÇO UNITÁRIO</t>
          </r>
        </is>
      </c>
      <c r="H1474" s="17" t="inlineStr">
        <is>
          <r>
            <t xml:space="preserve">TOTAL</t>
          </r>
        </is>
      </c>
    </row>
    <row r="1475" customHeight="1" ht="21">
      <c r="A1475" s="18" t="inlineStr">
        <is>
          <r>
            <t xml:space="preserve">00036205</t>
          </r>
        </is>
      </c>
      <c r="B1475" s="19" t="inlineStr">
        <is>
          <r>
            <t xml:space="preserve">BARRA DE APOIO RETA, EM ACO INOX POLIDO, COMPRIMENTO 70CM, DIAMETRO MINIMO 3 CM</t>
          </r>
        </is>
      </c>
      <c r="C1475" s="18" t="inlineStr">
        <is>
          <r>
            <t xml:space="preserve">SINAPI</t>
          </r>
        </is>
      </c>
      <c r="D1475" s="18" t="inlineStr"/>
      <c r="E1475" s="18" t="inlineStr">
        <is>
          <r>
            <t xml:space="preserve">UN</t>
          </r>
        </is>
      </c>
      <c r="F1475" s="26" t="n">
        <v>1.0</v>
      </c>
      <c r="G1475" s="21" t="n">
        <v>186.96</v>
      </c>
      <c r="H1475" s="21" t="n">
        <f>TRUNC(TRUNC(F1475,8)*G1475,2)</f>
        <v>186.96</v>
      </c>
    </row>
    <row r="1476" customHeight="1" ht="29">
      <c r="A1476" s="18" t="inlineStr">
        <is>
          <r>
            <t xml:space="preserve">00004351</t>
          </r>
        </is>
      </c>
      <c r="B1476" s="19" t="inlineStr">
        <is>
          <r>
            <t xml:space="preserve">PARAFUSO NIQUELADO 3 1/2" COM ACABAMENTO CROMADO PARA FIXAR PECA SANITARIA, INCLUI PORCA CEGA, ARRUELA E BUCHA DE NYLON TAMANHO S-8</t>
          </r>
        </is>
      </c>
      <c r="C1476" s="18" t="inlineStr">
        <is>
          <r>
            <t xml:space="preserve">SINAPI</t>
          </r>
        </is>
      </c>
      <c r="D1476" s="18" t="inlineStr"/>
      <c r="E1476" s="18" t="inlineStr">
        <is>
          <r>
            <t xml:space="preserve">UN</t>
          </r>
        </is>
      </c>
      <c r="F1476" s="26" t="n">
        <v>6.0</v>
      </c>
      <c r="G1476" s="21" t="n">
        <v>16.17</v>
      </c>
      <c r="H1476" s="21" t="n">
        <f>TRUNC(TRUNC(F1476,8)*G1476,2)</f>
        <v>97.02</v>
      </c>
    </row>
    <row r="1477" customHeight="1" ht="15">
      <c r="A1477" s="2" t="inlineStr"/>
      <c r="B1477" s="2" t="inlineStr"/>
      <c r="C1477" s="2" t="inlineStr"/>
      <c r="D1477" s="2" t="inlineStr"/>
      <c r="E1477" s="2" t="inlineStr"/>
      <c r="F1477" s="22" t="inlineStr">
        <is>
          <r>
            <t xml:space="preserve">TOTAL Material:</t>
          </r>
        </is>
      </c>
      <c r="G1477" s="22" t="inlineStr"/>
      <c r="H1477" s="23" t="n">
        <f>SUM(H1475:H1476)</f>
        <v>283.98</v>
      </c>
    </row>
    <row r="1478" customHeight="1" ht="15">
      <c r="A1478" s="16" t="inlineStr">
        <is>
          <r>
            <t xml:space="preserve">Mão de Obra com Encargos Complementares</t>
          </r>
        </is>
      </c>
      <c r="B1478" s="16" t="inlineStr"/>
      <c r="C1478" s="17" t="inlineStr">
        <is>
          <r>
            <t xml:space="preserve">FONTE</t>
          </r>
        </is>
      </c>
      <c r="D1478" s="17" t="inlineStr"/>
      <c r="E1478" s="17" t="inlineStr">
        <is>
          <r>
            <t xml:space="preserve">UNID</t>
          </r>
        </is>
      </c>
      <c r="F1478" s="17" t="inlineStr">
        <is>
          <r>
            <t xml:space="preserve">COEFICIENTE</t>
          </r>
        </is>
      </c>
      <c r="G1478" s="17" t="inlineStr">
        <is>
          <r>
            <t xml:space="preserve">PREÇO UNITÁRIO</t>
          </r>
        </is>
      </c>
      <c r="H1478" s="17" t="inlineStr">
        <is>
          <r>
            <t xml:space="preserve">TOTAL</t>
          </r>
        </is>
      </c>
    </row>
    <row r="1479" customHeight="1" ht="21">
      <c r="A1479" s="18" t="inlineStr">
        <is>
          <r>
            <t xml:space="preserve">88267</t>
          </r>
        </is>
      </c>
      <c r="B1479" s="19" t="inlineStr">
        <is>
          <r>
            <t xml:space="preserve">ENCANADOR OU BOMBEIRO HIDRÁULICO COM ENCARGOS COMPLEMENTARES</t>
          </r>
        </is>
      </c>
      <c r="C1479" s="18" t="inlineStr">
        <is>
          <r>
            <t xml:space="preserve">SINAPI</t>
          </r>
        </is>
      </c>
      <c r="D1479" s="18" t="inlineStr"/>
      <c r="E1479" s="18" t="inlineStr">
        <is>
          <r>
            <t xml:space="preserve">H</t>
          </r>
        </is>
      </c>
      <c r="F1479" s="26" t="n">
        <v>0.9485</v>
      </c>
      <c r="G1479" s="21" t="n">
        <v>38.17</v>
      </c>
      <c r="H1479" s="21" t="n">
        <f>TRUNC(TRUNC(F1479,8)*G1479,2)</f>
        <v>36.2</v>
      </c>
    </row>
    <row r="1480" customHeight="1" ht="15">
      <c r="A1480" s="18" t="inlineStr">
        <is>
          <r>
            <t xml:space="preserve">88316</t>
          </r>
        </is>
      </c>
      <c r="B1480" s="19" t="inlineStr">
        <is>
          <r>
            <t xml:space="preserve">SERVENTE COM ENCARGOS COMPLEMENTARES</t>
          </r>
        </is>
      </c>
      <c r="C1480" s="18" t="inlineStr">
        <is>
          <r>
            <t xml:space="preserve">SINAPI</t>
          </r>
        </is>
      </c>
      <c r="D1480" s="18" t="inlineStr"/>
      <c r="E1480" s="18" t="inlineStr">
        <is>
          <r>
            <t xml:space="preserve">H</t>
          </r>
        </is>
      </c>
      <c r="F1480" s="26" t="n">
        <v>0.2988</v>
      </c>
      <c r="G1480" s="21" t="n">
        <v>29.52</v>
      </c>
      <c r="H1480" s="21" t="n">
        <f>TRUNC(TRUNC(F1480,8)*G1480,2)</f>
        <v>8.82</v>
      </c>
    </row>
    <row r="1481" customHeight="1" ht="18">
      <c r="A1481" s="2" t="inlineStr"/>
      <c r="B1481" s="2" t="inlineStr"/>
      <c r="C1481" s="2" t="inlineStr"/>
      <c r="D1481" s="2" t="inlineStr"/>
      <c r="E1481" s="2" t="inlineStr"/>
      <c r="F1481" s="22" t="inlineStr">
        <is>
          <r>
            <t xml:space="preserve">TOTAL Mão de Obra com Encargos Complementares:</t>
          </r>
        </is>
      </c>
      <c r="G1481" s="22" t="inlineStr"/>
      <c r="H1481" s="23" t="n">
        <f>SUM(H1479:H1480)</f>
        <v>45.02</v>
      </c>
    </row>
    <row r="1482" customHeight="1" ht="15">
      <c r="A1482" s="2" t="inlineStr"/>
      <c r="B1482" s="2" t="inlineStr"/>
      <c r="C1482" s="2" t="inlineStr"/>
      <c r="D1482" s="2" t="inlineStr"/>
      <c r="E1482" s="2" t="inlineStr"/>
      <c r="F1482" s="24" t="inlineStr">
        <is>
          <r>
            <t xml:space="preserve">VALOR:</t>
          </r>
        </is>
      </c>
      <c r="G1482" s="24" t="inlineStr"/>
      <c r="H1482" s="25" t="n">
        <f>ROUND(SUM(H1477,H1481),2)</f>
        <v>329.0</v>
      </c>
    </row>
    <row r="1483" customHeight="1" ht="10">
      <c r="A1483" s="2" t="inlineStr"/>
      <c r="B1483" s="2" t="inlineStr"/>
      <c r="C1483" s="2" t="inlineStr"/>
      <c r="D1483" s="2" t="inlineStr"/>
      <c r="E1483" s="2" t="inlineStr"/>
      <c r="F1483" s="14" t="inlineStr"/>
      <c r="G1483" s="14" t="inlineStr"/>
      <c r="H1483" s="14" t="inlineStr"/>
    </row>
    <row r="1484" customHeight="1" ht="20">
      <c r="A1484" s="15" t="inlineStr">
        <is>
          <r>
            <t xml:space="preserve">13.4.3. 100868 BARRA DE APOIO RETA, EM ACO INOX POLIDO, COMPRIMENTO 80 CM, FIXADA NA PAREDE - FORNECIMENTO E INSTALAÇÃO. AF_01/2020 (UN)</t>
          </r>
        </is>
      </c>
      <c r="B1484" s="15" t="inlineStr"/>
      <c r="C1484" s="15" t="inlineStr"/>
      <c r="D1484" s="15" t="inlineStr"/>
      <c r="E1484" s="15" t="inlineStr"/>
      <c r="F1484" s="15" t="inlineStr"/>
      <c r="G1484" s="15" t="inlineStr"/>
      <c r="H1484" s="15" t="inlineStr"/>
    </row>
    <row r="1485" customHeight="1" ht="15">
      <c r="A1485" s="16" t="inlineStr">
        <is>
          <r>
            <t xml:space="preserve">Material</t>
          </r>
        </is>
      </c>
      <c r="B1485" s="16" t="inlineStr"/>
      <c r="C1485" s="17" t="inlineStr">
        <is>
          <r>
            <t xml:space="preserve">FONTE</t>
          </r>
        </is>
      </c>
      <c r="D1485" s="17" t="inlineStr"/>
      <c r="E1485" s="17" t="inlineStr">
        <is>
          <r>
            <t xml:space="preserve">UNID</t>
          </r>
        </is>
      </c>
      <c r="F1485" s="17" t="inlineStr">
        <is>
          <r>
            <t xml:space="preserve">COEFICIENTE</t>
          </r>
        </is>
      </c>
      <c r="G1485" s="17" t="inlineStr">
        <is>
          <r>
            <t xml:space="preserve">PREÇO UNITÁRIO</t>
          </r>
        </is>
      </c>
      <c r="H1485" s="17" t="inlineStr">
        <is>
          <r>
            <t xml:space="preserve">TOTAL</t>
          </r>
        </is>
      </c>
    </row>
    <row r="1486" customHeight="1" ht="21">
      <c r="A1486" s="18" t="inlineStr">
        <is>
          <r>
            <t xml:space="preserve">00036081</t>
          </r>
        </is>
      </c>
      <c r="B1486" s="19" t="inlineStr">
        <is>
          <r>
            <t xml:space="preserve">BARRA DE APOIO RETA, EM ACO INOX POLIDO, COMPRIMENTO 80CM, DIAMETRO MINIMO 3 CM</t>
          </r>
        </is>
      </c>
      <c r="C1486" s="18" t="inlineStr">
        <is>
          <r>
            <t xml:space="preserve">SINAPI</t>
          </r>
        </is>
      </c>
      <c r="D1486" s="18" t="inlineStr"/>
      <c r="E1486" s="18" t="inlineStr">
        <is>
          <r>
            <t xml:space="preserve">UN</t>
          </r>
        </is>
      </c>
      <c r="F1486" s="26" t="n">
        <v>1.0</v>
      </c>
      <c r="G1486" s="21" t="n">
        <v>199.35</v>
      </c>
      <c r="H1486" s="21" t="n">
        <f>TRUNC(TRUNC(F1486,8)*G1486,2)</f>
        <v>199.35</v>
      </c>
    </row>
    <row r="1487" customHeight="1" ht="29">
      <c r="A1487" s="18" t="inlineStr">
        <is>
          <r>
            <t xml:space="preserve">00004351</t>
          </r>
        </is>
      </c>
      <c r="B1487" s="19" t="inlineStr">
        <is>
          <r>
            <t xml:space="preserve">PARAFUSO NIQUELADO 3 1/2" COM ACABAMENTO CROMADO PARA FIXAR PECA SANITARIA, INCLUI PORCA CEGA, ARRUELA E BUCHA DE NYLON TAMANHO S-8</t>
          </r>
        </is>
      </c>
      <c r="C1487" s="18" t="inlineStr">
        <is>
          <r>
            <t xml:space="preserve">SINAPI</t>
          </r>
        </is>
      </c>
      <c r="D1487" s="18" t="inlineStr"/>
      <c r="E1487" s="18" t="inlineStr">
        <is>
          <r>
            <t xml:space="preserve">UN</t>
          </r>
        </is>
      </c>
      <c r="F1487" s="26" t="n">
        <v>6.0</v>
      </c>
      <c r="G1487" s="21" t="n">
        <v>16.17</v>
      </c>
      <c r="H1487" s="21" t="n">
        <f>TRUNC(TRUNC(F1487,8)*G1487,2)</f>
        <v>97.02</v>
      </c>
    </row>
    <row r="1488" customHeight="1" ht="15">
      <c r="A1488" s="2" t="inlineStr"/>
      <c r="B1488" s="2" t="inlineStr"/>
      <c r="C1488" s="2" t="inlineStr"/>
      <c r="D1488" s="2" t="inlineStr"/>
      <c r="E1488" s="2" t="inlineStr"/>
      <c r="F1488" s="22" t="inlineStr">
        <is>
          <r>
            <t xml:space="preserve">TOTAL Material:</t>
          </r>
        </is>
      </c>
      <c r="G1488" s="22" t="inlineStr"/>
      <c r="H1488" s="23" t="n">
        <f>SUM(H1486:H1487)</f>
        <v>296.37</v>
      </c>
    </row>
    <row r="1489" customHeight="1" ht="15">
      <c r="A1489" s="16" t="inlineStr">
        <is>
          <r>
            <t xml:space="preserve">Mão de Obra com Encargos Complementares</t>
          </r>
        </is>
      </c>
      <c r="B1489" s="16" t="inlineStr"/>
      <c r="C1489" s="17" t="inlineStr">
        <is>
          <r>
            <t xml:space="preserve">FONTE</t>
          </r>
        </is>
      </c>
      <c r="D1489" s="17" t="inlineStr"/>
      <c r="E1489" s="17" t="inlineStr">
        <is>
          <r>
            <t xml:space="preserve">UNID</t>
          </r>
        </is>
      </c>
      <c r="F1489" s="17" t="inlineStr">
        <is>
          <r>
            <t xml:space="preserve">COEFICIENTE</t>
          </r>
        </is>
      </c>
      <c r="G1489" s="17" t="inlineStr">
        <is>
          <r>
            <t xml:space="preserve">PREÇO UNITÁRIO</t>
          </r>
        </is>
      </c>
      <c r="H1489" s="17" t="inlineStr">
        <is>
          <r>
            <t xml:space="preserve">TOTAL</t>
          </r>
        </is>
      </c>
    </row>
    <row r="1490" customHeight="1" ht="21">
      <c r="A1490" s="18" t="inlineStr">
        <is>
          <r>
            <t xml:space="preserve">88267</t>
          </r>
        </is>
      </c>
      <c r="B1490" s="19" t="inlineStr">
        <is>
          <r>
            <t xml:space="preserve">ENCANADOR OU BOMBEIRO HIDRÁULICO COM ENCARGOS COMPLEMENTARES</t>
          </r>
        </is>
      </c>
      <c r="C1490" s="18" t="inlineStr">
        <is>
          <r>
            <t xml:space="preserve">SINAPI</t>
          </r>
        </is>
      </c>
      <c r="D1490" s="18" t="inlineStr"/>
      <c r="E1490" s="18" t="inlineStr">
        <is>
          <r>
            <t xml:space="preserve">H</t>
          </r>
        </is>
      </c>
      <c r="F1490" s="26" t="n">
        <v>0.9485</v>
      </c>
      <c r="G1490" s="21" t="n">
        <v>38.17</v>
      </c>
      <c r="H1490" s="21" t="n">
        <f>TRUNC(TRUNC(F1490,8)*G1490,2)</f>
        <v>36.2</v>
      </c>
    </row>
    <row r="1491" customHeight="1" ht="15">
      <c r="A1491" s="18" t="inlineStr">
        <is>
          <r>
            <t xml:space="preserve">88316</t>
          </r>
        </is>
      </c>
      <c r="B1491" s="19" t="inlineStr">
        <is>
          <r>
            <t xml:space="preserve">SERVENTE COM ENCARGOS COMPLEMENTARES</t>
          </r>
        </is>
      </c>
      <c r="C1491" s="18" t="inlineStr">
        <is>
          <r>
            <t xml:space="preserve">SINAPI</t>
          </r>
        </is>
      </c>
      <c r="D1491" s="18" t="inlineStr"/>
      <c r="E1491" s="18" t="inlineStr">
        <is>
          <r>
            <t xml:space="preserve">H</t>
          </r>
        </is>
      </c>
      <c r="F1491" s="26" t="n">
        <v>0.2988</v>
      </c>
      <c r="G1491" s="21" t="n">
        <v>29.52</v>
      </c>
      <c r="H1491" s="21" t="n">
        <f>TRUNC(TRUNC(F1491,8)*G1491,2)</f>
        <v>8.82</v>
      </c>
    </row>
    <row r="1492" customHeight="1" ht="18">
      <c r="A1492" s="2" t="inlineStr"/>
      <c r="B1492" s="2" t="inlineStr"/>
      <c r="C1492" s="2" t="inlineStr"/>
      <c r="D1492" s="2" t="inlineStr"/>
      <c r="E1492" s="2" t="inlineStr"/>
      <c r="F1492" s="22" t="inlineStr">
        <is>
          <r>
            <t xml:space="preserve">TOTAL Mão de Obra com Encargos Complementares:</t>
          </r>
        </is>
      </c>
      <c r="G1492" s="22" t="inlineStr"/>
      <c r="H1492" s="23" t="n">
        <f>SUM(H1490:H1491)</f>
        <v>45.02</v>
      </c>
    </row>
    <row r="1493" customHeight="1" ht="15">
      <c r="A1493" s="2" t="inlineStr"/>
      <c r="B1493" s="2" t="inlineStr"/>
      <c r="C1493" s="2" t="inlineStr"/>
      <c r="D1493" s="2" t="inlineStr"/>
      <c r="E1493" s="2" t="inlineStr"/>
      <c r="F1493" s="24" t="inlineStr">
        <is>
          <r>
            <t xml:space="preserve">VALOR:</t>
          </r>
        </is>
      </c>
      <c r="G1493" s="24" t="inlineStr"/>
      <c r="H1493" s="25" t="n">
        <f>ROUND(SUM(H1488,H1492),2)</f>
        <v>341.39</v>
      </c>
    </row>
    <row r="1494" customHeight="1" ht="10">
      <c r="A1494" s="2" t="inlineStr"/>
      <c r="B1494" s="2" t="inlineStr"/>
      <c r="C1494" s="2" t="inlineStr"/>
      <c r="D1494" s="2" t="inlineStr"/>
      <c r="E1494" s="2" t="inlineStr"/>
      <c r="F1494" s="14" t="inlineStr"/>
      <c r="G1494" s="14" t="inlineStr"/>
      <c r="H1494" s="14" t="inlineStr"/>
    </row>
    <row r="1495" customHeight="1" ht="20">
      <c r="A1495" s="15" t="inlineStr">
        <is>
          <r>
            <t xml:space="preserve">13.4.4. 86904 LAVATÓRIO LOUÇA BRANCA SUSPENSO, 29,5 X 39CM OU EQUIVALENTE, PADRÃO POPULAR - FORNECIMENTO E INSTALAÇÃO. AF_01/2020 (UN)</t>
          </r>
        </is>
      </c>
      <c r="B1495" s="15" t="inlineStr"/>
      <c r="C1495" s="15" t="inlineStr"/>
      <c r="D1495" s="15" t="inlineStr"/>
      <c r="E1495" s="15" t="inlineStr"/>
      <c r="F1495" s="15" t="inlineStr"/>
      <c r="G1495" s="15" t="inlineStr"/>
      <c r="H1495" s="15" t="inlineStr"/>
    </row>
    <row r="1496" customHeight="1" ht="15">
      <c r="A1496" s="16" t="inlineStr">
        <is>
          <r>
            <t xml:space="preserve">Material</t>
          </r>
        </is>
      </c>
      <c r="B1496" s="16" t="inlineStr"/>
      <c r="C1496" s="17" t="inlineStr">
        <is>
          <r>
            <t xml:space="preserve">FONTE</t>
          </r>
        </is>
      </c>
      <c r="D1496" s="17" t="inlineStr"/>
      <c r="E1496" s="17" t="inlineStr">
        <is>
          <r>
            <t xml:space="preserve">UNID</t>
          </r>
        </is>
      </c>
      <c r="F1496" s="17" t="inlineStr">
        <is>
          <r>
            <t xml:space="preserve">COEFICIENTE</t>
          </r>
        </is>
      </c>
      <c r="G1496" s="17" t="inlineStr">
        <is>
          <r>
            <t xml:space="preserve">PREÇO UNITÁRIO</t>
          </r>
        </is>
      </c>
      <c r="H1496" s="17" t="inlineStr">
        <is>
          <r>
            <t xml:space="preserve">TOTAL</t>
          </r>
        </is>
      </c>
    </row>
    <row r="1497" customHeight="1" ht="21">
      <c r="A1497" s="18" t="inlineStr">
        <is>
          <r>
            <t xml:space="preserve">00010425</t>
          </r>
        </is>
      </c>
      <c r="B1497" s="19" t="inlineStr">
        <is>
          <r>
            <t xml:space="preserve">LAVATORIO DE LOUCA BRANCA, SUSPENSO (SEM COLUNA), DIMENSOES *40 X 30* CM</t>
          </r>
        </is>
      </c>
      <c r="C1497" s="18" t="inlineStr">
        <is>
          <r>
            <t xml:space="preserve">SINAPI</t>
          </r>
        </is>
      </c>
      <c r="D1497" s="18" t="inlineStr"/>
      <c r="E1497" s="18" t="inlineStr">
        <is>
          <r>
            <t xml:space="preserve">UN</t>
          </r>
        </is>
      </c>
      <c r="F1497" s="26" t="n">
        <v>1.0</v>
      </c>
      <c r="G1497" s="21" t="n">
        <v>97.52</v>
      </c>
      <c r="H1497" s="21" t="n">
        <f>TRUNC(TRUNC(F1497,8)*G1497,2)</f>
        <v>97.52</v>
      </c>
    </row>
    <row r="1498" customHeight="1" ht="29">
      <c r="A1498" s="18" t="inlineStr">
        <is>
          <r>
            <t xml:space="preserve">00004351</t>
          </r>
        </is>
      </c>
      <c r="B1498" s="19" t="inlineStr">
        <is>
          <r>
            <t xml:space="preserve">PARAFUSO NIQUELADO 3 1/2" COM ACABAMENTO CROMADO PARA FIXAR PECA SANITARIA, INCLUI PORCA CEGA, ARRUELA E BUCHA DE NYLON TAMANHO S-8</t>
          </r>
        </is>
      </c>
      <c r="C1498" s="18" t="inlineStr">
        <is>
          <r>
            <t xml:space="preserve">SINAPI</t>
          </r>
        </is>
      </c>
      <c r="D1498" s="18" t="inlineStr"/>
      <c r="E1498" s="18" t="inlineStr">
        <is>
          <r>
            <t xml:space="preserve">UN</t>
          </r>
        </is>
      </c>
      <c r="F1498" s="26" t="n">
        <v>2.0</v>
      </c>
      <c r="G1498" s="21" t="n">
        <v>16.17</v>
      </c>
      <c r="H1498" s="21" t="n">
        <f>TRUNC(TRUNC(F1498,8)*G1498,2)</f>
        <v>32.34</v>
      </c>
    </row>
    <row r="1499" customHeight="1" ht="15">
      <c r="A1499" s="18" t="inlineStr">
        <is>
          <r>
            <t xml:space="preserve">00037329</t>
          </r>
        </is>
      </c>
      <c r="B1499" s="19" t="inlineStr">
        <is>
          <r>
            <t xml:space="preserve">REJUNTE EPOXI, QUALQUER COR</t>
          </r>
        </is>
      </c>
      <c r="C1499" s="18" t="inlineStr">
        <is>
          <r>
            <t xml:space="preserve">SINAPI</t>
          </r>
        </is>
      </c>
      <c r="D1499" s="18" t="inlineStr"/>
      <c r="E1499" s="18" t="inlineStr">
        <is>
          <r>
            <t xml:space="preserve">KG</t>
          </r>
        </is>
      </c>
      <c r="F1499" s="26" t="n">
        <v>0.0304</v>
      </c>
      <c r="G1499" s="21" t="n">
        <v>98.93</v>
      </c>
      <c r="H1499" s="21" t="n">
        <f>TRUNC(TRUNC(F1499,8)*G1499,2)</f>
        <v>3.0</v>
      </c>
    </row>
    <row r="1500" customHeight="1" ht="15">
      <c r="A1500" s="2" t="inlineStr"/>
      <c r="B1500" s="2" t="inlineStr"/>
      <c r="C1500" s="2" t="inlineStr"/>
      <c r="D1500" s="2" t="inlineStr"/>
      <c r="E1500" s="2" t="inlineStr"/>
      <c r="F1500" s="22" t="inlineStr">
        <is>
          <r>
            <t xml:space="preserve">TOTAL Material:</t>
          </r>
        </is>
      </c>
      <c r="G1500" s="22" t="inlineStr"/>
      <c r="H1500" s="23" t="n">
        <f>SUM(H1497:H1499)</f>
        <v>132.86</v>
      </c>
    </row>
    <row r="1501" customHeight="1" ht="15">
      <c r="A1501" s="16" t="inlineStr">
        <is>
          <r>
            <t xml:space="preserve">Mão de Obra com Encargos Complementares</t>
          </r>
        </is>
      </c>
      <c r="B1501" s="16" t="inlineStr"/>
      <c r="C1501" s="17" t="inlineStr">
        <is>
          <r>
            <t xml:space="preserve">FONTE</t>
          </r>
        </is>
      </c>
      <c r="D1501" s="17" t="inlineStr"/>
      <c r="E1501" s="17" t="inlineStr">
        <is>
          <r>
            <t xml:space="preserve">UNID</t>
          </r>
        </is>
      </c>
      <c r="F1501" s="17" t="inlineStr">
        <is>
          <r>
            <t xml:space="preserve">COEFICIENTE</t>
          </r>
        </is>
      </c>
      <c r="G1501" s="17" t="inlineStr">
        <is>
          <r>
            <t xml:space="preserve">PREÇO UNITÁRIO</t>
          </r>
        </is>
      </c>
      <c r="H1501" s="17" t="inlineStr">
        <is>
          <r>
            <t xml:space="preserve">TOTAL</t>
          </r>
        </is>
      </c>
    </row>
    <row r="1502" customHeight="1" ht="21">
      <c r="A1502" s="18" t="inlineStr">
        <is>
          <r>
            <t xml:space="preserve">88267</t>
          </r>
        </is>
      </c>
      <c r="B1502" s="19" t="inlineStr">
        <is>
          <r>
            <t xml:space="preserve">ENCANADOR OU BOMBEIRO HIDRÁULICO COM ENCARGOS COMPLEMENTARES</t>
          </r>
        </is>
      </c>
      <c r="C1502" s="18" t="inlineStr">
        <is>
          <r>
            <t xml:space="preserve">SINAPI</t>
          </r>
        </is>
      </c>
      <c r="D1502" s="18" t="inlineStr"/>
      <c r="E1502" s="18" t="inlineStr">
        <is>
          <r>
            <t xml:space="preserve">H</t>
          </r>
        </is>
      </c>
      <c r="F1502" s="26" t="n">
        <v>0.387</v>
      </c>
      <c r="G1502" s="21" t="n">
        <v>38.17</v>
      </c>
      <c r="H1502" s="21" t="n">
        <f>TRUNC(TRUNC(F1502,8)*G1502,2)</f>
        <v>14.77</v>
      </c>
    </row>
    <row r="1503" customHeight="1" ht="15">
      <c r="A1503" s="18" t="inlineStr">
        <is>
          <r>
            <t xml:space="preserve">88316</t>
          </r>
        </is>
      </c>
      <c r="B1503" s="19" t="inlineStr">
        <is>
          <r>
            <t xml:space="preserve">SERVENTE COM ENCARGOS COMPLEMENTARES</t>
          </r>
        </is>
      </c>
      <c r="C1503" s="18" t="inlineStr">
        <is>
          <r>
            <t xml:space="preserve">SINAPI</t>
          </r>
        </is>
      </c>
      <c r="D1503" s="18" t="inlineStr"/>
      <c r="E1503" s="18" t="inlineStr">
        <is>
          <r>
            <t xml:space="preserve">H</t>
          </r>
        </is>
      </c>
      <c r="F1503" s="26" t="n">
        <v>0.1886</v>
      </c>
      <c r="G1503" s="21" t="n">
        <v>29.52</v>
      </c>
      <c r="H1503" s="21" t="n">
        <f>TRUNC(TRUNC(F1503,8)*G1503,2)</f>
        <v>5.56</v>
      </c>
    </row>
    <row r="1504" customHeight="1" ht="18">
      <c r="A1504" s="2" t="inlineStr"/>
      <c r="B1504" s="2" t="inlineStr"/>
      <c r="C1504" s="2" t="inlineStr"/>
      <c r="D1504" s="2" t="inlineStr"/>
      <c r="E1504" s="2" t="inlineStr"/>
      <c r="F1504" s="22" t="inlineStr">
        <is>
          <r>
            <t xml:space="preserve">TOTAL Mão de Obra com Encargos Complementares:</t>
          </r>
        </is>
      </c>
      <c r="G1504" s="22" t="inlineStr"/>
      <c r="H1504" s="23" t="n">
        <f>SUM(H1502:H1503)</f>
        <v>20.33</v>
      </c>
    </row>
    <row r="1505" customHeight="1" ht="15">
      <c r="A1505" s="2" t="inlineStr"/>
      <c r="B1505" s="2" t="inlineStr"/>
      <c r="C1505" s="2" t="inlineStr"/>
      <c r="D1505" s="2" t="inlineStr"/>
      <c r="E1505" s="2" t="inlineStr"/>
      <c r="F1505" s="24" t="inlineStr">
        <is>
          <r>
            <t xml:space="preserve">VALOR:</t>
          </r>
        </is>
      </c>
      <c r="G1505" s="24" t="inlineStr"/>
      <c r="H1505" s="25" t="n">
        <f>ROUND(SUM(H1500,H1504),2)</f>
        <v>153.19</v>
      </c>
    </row>
    <row r="1506" customHeight="1" ht="10">
      <c r="A1506" s="2" t="inlineStr"/>
      <c r="B1506" s="2" t="inlineStr"/>
      <c r="C1506" s="2" t="inlineStr"/>
      <c r="D1506" s="2" t="inlineStr"/>
      <c r="E1506" s="2" t="inlineStr"/>
      <c r="F1506" s="14" t="inlineStr"/>
      <c r="G1506" s="14" t="inlineStr"/>
      <c r="H1506" s="14" t="inlineStr"/>
    </row>
    <row r="1507" customHeight="1" ht="20">
      <c r="A1507" s="15" t="inlineStr">
        <is>
          <r>
            <t xml:space="preserve">13.4.5. 86902 LAVATÓRIO LOUÇA BRANCA COM COLUNA, *44 X 35,5* CM, PADRÃO POPULAR - FORNECIMENTO E INSTALAÇÃO. AF_01/2020 (UN)</t>
          </r>
        </is>
      </c>
      <c r="B1507" s="15" t="inlineStr"/>
      <c r="C1507" s="15" t="inlineStr"/>
      <c r="D1507" s="15" t="inlineStr"/>
      <c r="E1507" s="15" t="inlineStr"/>
      <c r="F1507" s="15" t="inlineStr"/>
      <c r="G1507" s="15" t="inlineStr"/>
      <c r="H1507" s="15" t="inlineStr"/>
    </row>
    <row r="1508" customHeight="1" ht="15">
      <c r="A1508" s="16" t="inlineStr">
        <is>
          <r>
            <t xml:space="preserve">Material</t>
          </r>
        </is>
      </c>
      <c r="B1508" s="16" t="inlineStr"/>
      <c r="C1508" s="17" t="inlineStr">
        <is>
          <r>
            <t xml:space="preserve">FONTE</t>
          </r>
        </is>
      </c>
      <c r="D1508" s="17" t="inlineStr"/>
      <c r="E1508" s="17" t="inlineStr">
        <is>
          <r>
            <t xml:space="preserve">UNID</t>
          </r>
        </is>
      </c>
      <c r="F1508" s="17" t="inlineStr">
        <is>
          <r>
            <t xml:space="preserve">COEFICIENTE</t>
          </r>
        </is>
      </c>
      <c r="G1508" s="17" t="inlineStr">
        <is>
          <r>
            <t xml:space="preserve">PREÇO UNITÁRIO</t>
          </r>
        </is>
      </c>
      <c r="H1508" s="17" t="inlineStr">
        <is>
          <r>
            <t xml:space="preserve">TOTAL</t>
          </r>
        </is>
      </c>
    </row>
    <row r="1509" customHeight="1" ht="21">
      <c r="A1509" s="18" t="inlineStr">
        <is>
          <r>
            <t xml:space="preserve">00036794</t>
          </r>
        </is>
      </c>
      <c r="B1509" s="19" t="inlineStr">
        <is>
          <r>
            <t xml:space="preserve">LAVATORIO DE LOUCA BRANCA, COM COLUNA, DIMENSOES *44 X 35* CM (L X C)</t>
          </r>
        </is>
      </c>
      <c r="C1509" s="18" t="inlineStr">
        <is>
          <r>
            <t xml:space="preserve">SINAPI</t>
          </r>
        </is>
      </c>
      <c r="D1509" s="18" t="inlineStr"/>
      <c r="E1509" s="18" t="inlineStr">
        <is>
          <r>
            <t xml:space="preserve">UN</t>
          </r>
        </is>
      </c>
      <c r="F1509" s="26" t="n">
        <v>1.0</v>
      </c>
      <c r="G1509" s="21" t="n">
        <v>171.66</v>
      </c>
      <c r="H1509" s="21" t="n">
        <f>TRUNC(TRUNC(F1509,8)*G1509,2)</f>
        <v>171.66</v>
      </c>
    </row>
    <row r="1510" customHeight="1" ht="29">
      <c r="A1510" s="18" t="inlineStr">
        <is>
          <r>
            <t xml:space="preserve">00004351</t>
          </r>
        </is>
      </c>
      <c r="B1510" s="19" t="inlineStr">
        <is>
          <r>
            <t xml:space="preserve">PARAFUSO NIQUELADO 3 1/2" COM ACABAMENTO CROMADO PARA FIXAR PECA SANITARIA, INCLUI PORCA CEGA, ARRUELA E BUCHA DE NYLON TAMANHO S-8</t>
          </r>
        </is>
      </c>
      <c r="C1510" s="18" t="inlineStr">
        <is>
          <r>
            <t xml:space="preserve">SINAPI</t>
          </r>
        </is>
      </c>
      <c r="D1510" s="18" t="inlineStr"/>
      <c r="E1510" s="18" t="inlineStr">
        <is>
          <r>
            <t xml:space="preserve">UN</t>
          </r>
        </is>
      </c>
      <c r="F1510" s="26" t="n">
        <v>6.0</v>
      </c>
      <c r="G1510" s="21" t="n">
        <v>16.17</v>
      </c>
      <c r="H1510" s="21" t="n">
        <f>TRUNC(TRUNC(F1510,8)*G1510,2)</f>
        <v>97.02</v>
      </c>
    </row>
    <row r="1511" customHeight="1" ht="15">
      <c r="A1511" s="18" t="inlineStr">
        <is>
          <r>
            <t xml:space="preserve">00037329</t>
          </r>
        </is>
      </c>
      <c r="B1511" s="19" t="inlineStr">
        <is>
          <r>
            <t xml:space="preserve">REJUNTE EPOXI, QUALQUER COR</t>
          </r>
        </is>
      </c>
      <c r="C1511" s="18" t="inlineStr">
        <is>
          <r>
            <t xml:space="preserve">SINAPI</t>
          </r>
        </is>
      </c>
      <c r="D1511" s="18" t="inlineStr"/>
      <c r="E1511" s="18" t="inlineStr">
        <is>
          <r>
            <t xml:space="preserve">KG</t>
          </r>
        </is>
      </c>
      <c r="F1511" s="26" t="n">
        <v>0.0765</v>
      </c>
      <c r="G1511" s="21" t="n">
        <v>98.93</v>
      </c>
      <c r="H1511" s="21" t="n">
        <f>TRUNC(TRUNC(F1511,8)*G1511,2)</f>
        <v>7.56</v>
      </c>
    </row>
    <row r="1512" customHeight="1" ht="15">
      <c r="A1512" s="2" t="inlineStr"/>
      <c r="B1512" s="2" t="inlineStr"/>
      <c r="C1512" s="2" t="inlineStr"/>
      <c r="D1512" s="2" t="inlineStr"/>
      <c r="E1512" s="2" t="inlineStr"/>
      <c r="F1512" s="22" t="inlineStr">
        <is>
          <r>
            <t xml:space="preserve">TOTAL Material:</t>
          </r>
        </is>
      </c>
      <c r="G1512" s="22" t="inlineStr"/>
      <c r="H1512" s="23" t="n">
        <f>SUM(H1509:H1511)</f>
        <v>276.24</v>
      </c>
    </row>
    <row r="1513" customHeight="1" ht="15">
      <c r="A1513" s="16" t="inlineStr">
        <is>
          <r>
            <t xml:space="preserve">Mão de Obra com Encargos Complementares</t>
          </r>
        </is>
      </c>
      <c r="B1513" s="16" t="inlineStr"/>
      <c r="C1513" s="17" t="inlineStr">
        <is>
          <r>
            <t xml:space="preserve">FONTE</t>
          </r>
        </is>
      </c>
      <c r="D1513" s="17" t="inlineStr"/>
      <c r="E1513" s="17" t="inlineStr">
        <is>
          <r>
            <t xml:space="preserve">UNID</t>
          </r>
        </is>
      </c>
      <c r="F1513" s="17" t="inlineStr">
        <is>
          <r>
            <t xml:space="preserve">COEFICIENTE</t>
          </r>
        </is>
      </c>
      <c r="G1513" s="17" t="inlineStr">
        <is>
          <r>
            <t xml:space="preserve">PREÇO UNITÁRIO</t>
          </r>
        </is>
      </c>
      <c r="H1513" s="17" t="inlineStr">
        <is>
          <r>
            <t xml:space="preserve">TOTAL</t>
          </r>
        </is>
      </c>
    </row>
    <row r="1514" customHeight="1" ht="21">
      <c r="A1514" s="18" t="inlineStr">
        <is>
          <r>
            <t xml:space="preserve">88267</t>
          </r>
        </is>
      </c>
      <c r="B1514" s="19" t="inlineStr">
        <is>
          <r>
            <t xml:space="preserve">ENCANADOR OU BOMBEIRO HIDRÁULICO COM ENCARGOS COMPLEMENTARES</t>
          </r>
        </is>
      </c>
      <c r="C1514" s="18" t="inlineStr">
        <is>
          <r>
            <t xml:space="preserve">SINAPI</t>
          </r>
        </is>
      </c>
      <c r="D1514" s="18" t="inlineStr"/>
      <c r="E1514" s="18" t="inlineStr">
        <is>
          <r>
            <t xml:space="preserve">H</t>
          </r>
        </is>
      </c>
      <c r="F1514" s="26" t="n">
        <v>0.8788</v>
      </c>
      <c r="G1514" s="21" t="n">
        <v>38.17</v>
      </c>
      <c r="H1514" s="21" t="n">
        <f>TRUNC(TRUNC(F1514,8)*G1514,2)</f>
        <v>33.54</v>
      </c>
    </row>
    <row r="1515" customHeight="1" ht="15">
      <c r="A1515" s="18" t="inlineStr">
        <is>
          <r>
            <t xml:space="preserve">88316</t>
          </r>
        </is>
      </c>
      <c r="B1515" s="19" t="inlineStr">
        <is>
          <r>
            <t xml:space="preserve">SERVENTE COM ENCARGOS COMPLEMENTARES</t>
          </r>
        </is>
      </c>
      <c r="C1515" s="18" t="inlineStr">
        <is>
          <r>
            <t xml:space="preserve">SINAPI</t>
          </r>
        </is>
      </c>
      <c r="D1515" s="18" t="inlineStr"/>
      <c r="E1515" s="18" t="inlineStr">
        <is>
          <r>
            <t xml:space="preserve">H</t>
          </r>
        </is>
      </c>
      <c r="F1515" s="26" t="n">
        <v>0.4443</v>
      </c>
      <c r="G1515" s="21" t="n">
        <v>29.52</v>
      </c>
      <c r="H1515" s="21" t="n">
        <f>TRUNC(TRUNC(F1515,8)*G1515,2)</f>
        <v>13.11</v>
      </c>
    </row>
    <row r="1516" customHeight="1" ht="18">
      <c r="A1516" s="2" t="inlineStr"/>
      <c r="B1516" s="2" t="inlineStr"/>
      <c r="C1516" s="2" t="inlineStr"/>
      <c r="D1516" s="2" t="inlineStr"/>
      <c r="E1516" s="2" t="inlineStr"/>
      <c r="F1516" s="22" t="inlineStr">
        <is>
          <r>
            <t xml:space="preserve">TOTAL Mão de Obra com Encargos Complementares:</t>
          </r>
        </is>
      </c>
      <c r="G1516" s="22" t="inlineStr"/>
      <c r="H1516" s="23" t="n">
        <f>SUM(H1514:H1515)</f>
        <v>46.65</v>
      </c>
    </row>
    <row r="1517" customHeight="1" ht="15">
      <c r="A1517" s="2" t="inlineStr"/>
      <c r="B1517" s="2" t="inlineStr"/>
      <c r="C1517" s="2" t="inlineStr"/>
      <c r="D1517" s="2" t="inlineStr"/>
      <c r="E1517" s="2" t="inlineStr"/>
      <c r="F1517" s="24" t="inlineStr">
        <is>
          <r>
            <t xml:space="preserve">VALOR:</t>
          </r>
        </is>
      </c>
      <c r="G1517" s="24" t="inlineStr"/>
      <c r="H1517" s="25" t="n">
        <f>ROUND(SUM(H1512,H1516),2)</f>
        <v>322.89</v>
      </c>
    </row>
    <row r="1518" customHeight="1" ht="10">
      <c r="A1518" s="2" t="inlineStr"/>
      <c r="B1518" s="2" t="inlineStr"/>
      <c r="C1518" s="2" t="inlineStr"/>
      <c r="D1518" s="2" t="inlineStr"/>
      <c r="E1518" s="2" t="inlineStr"/>
      <c r="F1518" s="14" t="inlineStr"/>
      <c r="G1518" s="14" t="inlineStr"/>
      <c r="H1518" s="14" t="inlineStr"/>
    </row>
    <row r="1519" customHeight="1" ht="20">
      <c r="A1519" s="15" t="inlineStr">
        <is>
          <r>
            <t xml:space="preserve">13.4.6. 86935 CUBA DE EMBUTIR DE AÇO INOXIDÁVEL MÉDIA, INCLUSO VÁLVULA TIPO AMERICANA EM METAL CROMADO E SIFÃO FLEXÍVEL EM PVC - FORNECIMENTO E INSTALAÇÃO. AF_01/2020 (UN)</t>
          </r>
        </is>
      </c>
      <c r="B1519" s="15" t="inlineStr"/>
      <c r="C1519" s="15" t="inlineStr"/>
      <c r="D1519" s="15" t="inlineStr"/>
      <c r="E1519" s="15" t="inlineStr"/>
      <c r="F1519" s="15" t="inlineStr"/>
      <c r="G1519" s="15" t="inlineStr"/>
      <c r="H1519" s="15" t="inlineStr"/>
    </row>
    <row r="1520" customHeight="1" ht="15">
      <c r="A1520" s="16" t="inlineStr">
        <is>
          <r>
            <t xml:space="preserve">Serviço</t>
          </r>
        </is>
      </c>
      <c r="B1520" s="16" t="inlineStr"/>
      <c r="C1520" s="17" t="inlineStr">
        <is>
          <r>
            <t xml:space="preserve">FONTE</t>
          </r>
        </is>
      </c>
      <c r="D1520" s="17" t="inlineStr"/>
      <c r="E1520" s="17" t="inlineStr">
        <is>
          <r>
            <t xml:space="preserve">UNID</t>
          </r>
        </is>
      </c>
      <c r="F1520" s="17" t="inlineStr">
        <is>
          <r>
            <t xml:space="preserve">COEFICIENTE</t>
          </r>
        </is>
      </c>
      <c r="G1520" s="17" t="inlineStr">
        <is>
          <r>
            <t xml:space="preserve">PREÇO UNITÁRIO</t>
          </r>
        </is>
      </c>
      <c r="H1520" s="17" t="inlineStr">
        <is>
          <r>
            <t xml:space="preserve">TOTAL</t>
          </r>
        </is>
      </c>
    </row>
    <row r="1521" customHeight="1" ht="21">
      <c r="A1521" s="18" t="inlineStr">
        <is>
          <r>
            <t xml:space="preserve">86900</t>
          </r>
        </is>
      </c>
      <c r="B1521" s="19" t="inlineStr">
        <is>
          <r>
            <t xml:space="preserve">CUBA DE EMBUTIR RETANGULAR DE AÇO INOXIDÁVEL, 46 X 30 X 12 CM - FORNECIMENTO E INSTALAÇÃO. AF_01/2020</t>
          </r>
        </is>
      </c>
      <c r="C1521" s="18" t="inlineStr">
        <is>
          <r>
            <t xml:space="preserve">SINAPI</t>
          </r>
        </is>
      </c>
      <c r="D1521" s="18" t="inlineStr"/>
      <c r="E1521" s="18" t="inlineStr">
        <is>
          <r>
            <t xml:space="preserve">UN</t>
          </r>
        </is>
      </c>
      <c r="F1521" s="26" t="n">
        <v>1.0</v>
      </c>
      <c r="G1521" s="21" t="n">
        <v>212.89</v>
      </c>
      <c r="H1521" s="21" t="n">
        <f>TRUNC(TRUNC(F1521,8)*G1521,2)</f>
        <v>212.89</v>
      </c>
    </row>
    <row r="1522" customHeight="1" ht="21">
      <c r="A1522" s="18" t="inlineStr">
        <is>
          <r>
            <t xml:space="preserve">86883</t>
          </r>
        </is>
      </c>
      <c r="B1522" s="19" t="inlineStr">
        <is>
          <r>
            <t xml:space="preserve">SIFÃO DO TIPO FLEXÍVEL EM PVC 1 X 1.1/2 - FORNECIMENTO E INSTALAÇÃO. AF_01/2020</t>
          </r>
        </is>
      </c>
      <c r="C1522" s="18" t="inlineStr">
        <is>
          <r>
            <t xml:space="preserve">SINAPI</t>
          </r>
        </is>
      </c>
      <c r="D1522" s="18" t="inlineStr"/>
      <c r="E1522" s="18" t="inlineStr">
        <is>
          <r>
            <t xml:space="preserve">UN</t>
          </r>
        </is>
      </c>
      <c r="F1522" s="26" t="n">
        <v>1.0</v>
      </c>
      <c r="G1522" s="21" t="n">
        <v>15.04</v>
      </c>
      <c r="H1522" s="21" t="n">
        <f>TRUNC(TRUNC(F1522,8)*G1522,2)</f>
        <v>15.04</v>
      </c>
    </row>
    <row r="1523" customHeight="1" ht="29">
      <c r="A1523" s="18" t="inlineStr">
        <is>
          <r>
            <t xml:space="preserve">86878</t>
          </r>
        </is>
      </c>
      <c r="B1523" s="19" t="inlineStr">
        <is>
          <r>
            <t xml:space="preserve">VÁLVULA EM METAL CROMADO TIPO AMERICANA 3.1/2" X 1.1/2" PARA PIA - FORNECIMENTO E INSTALAÇÃO. AF_01/2020</t>
          </r>
        </is>
      </c>
      <c r="C1523" s="18" t="inlineStr">
        <is>
          <r>
            <t xml:space="preserve">SINAPI</t>
          </r>
        </is>
      </c>
      <c r="D1523" s="18" t="inlineStr"/>
      <c r="E1523" s="18" t="inlineStr">
        <is>
          <r>
            <t xml:space="preserve">UN</t>
          </r>
        </is>
      </c>
      <c r="F1523" s="26" t="n">
        <v>1.0</v>
      </c>
      <c r="G1523" s="21" t="n">
        <v>66.25</v>
      </c>
      <c r="H1523" s="21" t="n">
        <f>TRUNC(TRUNC(F1523,8)*G1523,2)</f>
        <v>66.25</v>
      </c>
    </row>
    <row r="1524" customHeight="1" ht="15">
      <c r="A1524" s="2" t="inlineStr"/>
      <c r="B1524" s="2" t="inlineStr"/>
      <c r="C1524" s="2" t="inlineStr"/>
      <c r="D1524" s="2" t="inlineStr"/>
      <c r="E1524" s="2" t="inlineStr"/>
      <c r="F1524" s="22" t="inlineStr">
        <is>
          <r>
            <t xml:space="preserve">TOTAL Serviço:</t>
          </r>
        </is>
      </c>
      <c r="G1524" s="22" t="inlineStr"/>
      <c r="H1524" s="23" t="n">
        <f>SUM(H1521:H1523)</f>
        <v>294.18</v>
      </c>
    </row>
    <row r="1525" customHeight="1" ht="15">
      <c r="A1525" s="2" t="inlineStr"/>
      <c r="B1525" s="2" t="inlineStr"/>
      <c r="C1525" s="2" t="inlineStr"/>
      <c r="D1525" s="2" t="inlineStr"/>
      <c r="E1525" s="2" t="inlineStr"/>
      <c r="F1525" s="24" t="inlineStr">
        <is>
          <r>
            <t xml:space="preserve">VALOR:</t>
          </r>
        </is>
      </c>
      <c r="G1525" s="24" t="inlineStr"/>
      <c r="H1525" s="25" t="n">
        <f>ROUND(SUM(H1524),2)</f>
        <v>294.18</v>
      </c>
    </row>
    <row r="1526" customHeight="1" ht="10">
      <c r="A1526" s="2" t="inlineStr"/>
      <c r="B1526" s="2" t="inlineStr"/>
      <c r="C1526" s="2" t="inlineStr"/>
      <c r="D1526" s="2" t="inlineStr"/>
      <c r="E1526" s="2" t="inlineStr"/>
      <c r="F1526" s="14" t="inlineStr"/>
      <c r="G1526" s="14" t="inlineStr"/>
      <c r="H1526" s="14" t="inlineStr"/>
    </row>
    <row r="1527" customHeight="1" ht="20">
      <c r="A1527" s="15" t="inlineStr">
        <is>
          <r>
            <t xml:space="preserve">13.4.7. 86906 TORNEIRA CROMADA DE MESA, 1/2" OU 3/4", PARA LAVATÓRIO, PADRÃO POPULAR - FORNECIMENTO E INSTALAÇÃO. AF_01/2020 (UN)</t>
          </r>
        </is>
      </c>
      <c r="B1527" s="15" t="inlineStr"/>
      <c r="C1527" s="15" t="inlineStr"/>
      <c r="D1527" s="15" t="inlineStr"/>
      <c r="E1527" s="15" t="inlineStr"/>
      <c r="F1527" s="15" t="inlineStr"/>
      <c r="G1527" s="15" t="inlineStr"/>
      <c r="H1527" s="15" t="inlineStr"/>
    </row>
    <row r="1528" customHeight="1" ht="15">
      <c r="A1528" s="16" t="inlineStr">
        <is>
          <r>
            <t xml:space="preserve">Material</t>
          </r>
        </is>
      </c>
      <c r="B1528" s="16" t="inlineStr"/>
      <c r="C1528" s="17" t="inlineStr">
        <is>
          <r>
            <t xml:space="preserve">FONTE</t>
          </r>
        </is>
      </c>
      <c r="D1528" s="17" t="inlineStr"/>
      <c r="E1528" s="17" t="inlineStr">
        <is>
          <r>
            <t xml:space="preserve">UNID</t>
          </r>
        </is>
      </c>
      <c r="F1528" s="17" t="inlineStr">
        <is>
          <r>
            <t xml:space="preserve">COEFICIENTE</t>
          </r>
        </is>
      </c>
      <c r="G1528" s="17" t="inlineStr">
        <is>
          <r>
            <t xml:space="preserve">PREÇO UNITÁRIO</t>
          </r>
        </is>
      </c>
      <c r="H1528" s="17" t="inlineStr">
        <is>
          <r>
            <t xml:space="preserve">TOTAL</t>
          </r>
        </is>
      </c>
    </row>
    <row r="1529" customHeight="1" ht="21">
      <c r="A1529" s="18" t="inlineStr">
        <is>
          <r>
            <t xml:space="preserve">00003146</t>
          </r>
        </is>
      </c>
      <c r="B1529" s="19" t="inlineStr">
        <is>
          <r>
            <t xml:space="preserve">FITA VEDA ROSCA, EM PTFE, ROLO DE 18 MM X 10 M (L X C)</t>
          </r>
        </is>
      </c>
      <c r="C1529" s="18" t="inlineStr">
        <is>
          <r>
            <t xml:space="preserve">SINAPI</t>
          </r>
        </is>
      </c>
      <c r="D1529" s="18" t="inlineStr"/>
      <c r="E1529" s="18" t="inlineStr">
        <is>
          <r>
            <t xml:space="preserve">UN</t>
          </r>
        </is>
      </c>
      <c r="F1529" s="26" t="n">
        <v>0.021</v>
      </c>
      <c r="G1529" s="21" t="n">
        <v>2.96</v>
      </c>
      <c r="H1529" s="21" t="n">
        <f>TRUNC(TRUNC(F1529,8)*G1529,2)</f>
        <v>0.06</v>
      </c>
    </row>
    <row r="1530" customHeight="1" ht="21">
      <c r="A1530" s="18" t="inlineStr">
        <is>
          <r>
            <t xml:space="preserve">00013415</t>
          </r>
        </is>
      </c>
      <c r="B1530" s="19" t="inlineStr">
        <is>
          <r>
            <t xml:space="preserve">TORNEIRA DE MESA/BANCADA, PARA LAVATORIO, FIXA, METALICA CROMADA, PADRAO POPULAR, 1/2" OU 3/4"</t>
          </r>
        </is>
      </c>
      <c r="C1530" s="18" t="inlineStr">
        <is>
          <r>
            <t xml:space="preserve">SINAPI</t>
          </r>
        </is>
      </c>
      <c r="D1530" s="18" t="inlineStr"/>
      <c r="E1530" s="18" t="inlineStr">
        <is>
          <r>
            <t xml:space="preserve">UN</t>
          </r>
        </is>
      </c>
      <c r="F1530" s="26" t="n">
        <v>1.0</v>
      </c>
      <c r="G1530" s="21" t="n">
        <v>62.9</v>
      </c>
      <c r="H1530" s="21" t="n">
        <f>TRUNC(TRUNC(F1530,8)*G1530,2)</f>
        <v>62.9</v>
      </c>
    </row>
    <row r="1531" customHeight="1" ht="15">
      <c r="A1531" s="2" t="inlineStr"/>
      <c r="B1531" s="2" t="inlineStr"/>
      <c r="C1531" s="2" t="inlineStr"/>
      <c r="D1531" s="2" t="inlineStr"/>
      <c r="E1531" s="2" t="inlineStr"/>
      <c r="F1531" s="22" t="inlineStr">
        <is>
          <r>
            <t xml:space="preserve">TOTAL Material:</t>
          </r>
        </is>
      </c>
      <c r="G1531" s="22" t="inlineStr"/>
      <c r="H1531" s="23" t="n">
        <f>SUM(H1529:H1530)</f>
        <v>62.96</v>
      </c>
    </row>
    <row r="1532" customHeight="1" ht="15">
      <c r="A1532" s="16" t="inlineStr">
        <is>
          <r>
            <t xml:space="preserve">Mão de Obra com Encargos Complementares</t>
          </r>
        </is>
      </c>
      <c r="B1532" s="16" t="inlineStr"/>
      <c r="C1532" s="17" t="inlineStr">
        <is>
          <r>
            <t xml:space="preserve">FONTE</t>
          </r>
        </is>
      </c>
      <c r="D1532" s="17" t="inlineStr"/>
      <c r="E1532" s="17" t="inlineStr">
        <is>
          <r>
            <t xml:space="preserve">UNID</t>
          </r>
        </is>
      </c>
      <c r="F1532" s="17" t="inlineStr">
        <is>
          <r>
            <t xml:space="preserve">COEFICIENTE</t>
          </r>
        </is>
      </c>
      <c r="G1532" s="17" t="inlineStr">
        <is>
          <r>
            <t xml:space="preserve">PREÇO UNITÁRIO</t>
          </r>
        </is>
      </c>
      <c r="H1532" s="17" t="inlineStr">
        <is>
          <r>
            <t xml:space="preserve">TOTAL</t>
          </r>
        </is>
      </c>
    </row>
    <row r="1533" customHeight="1" ht="21">
      <c r="A1533" s="18" t="inlineStr">
        <is>
          <r>
            <t xml:space="preserve">88267</t>
          </r>
        </is>
      </c>
      <c r="B1533" s="19" t="inlineStr">
        <is>
          <r>
            <t xml:space="preserve">ENCANADOR OU BOMBEIRO HIDRÁULICO COM ENCARGOS COMPLEMENTARES</t>
          </r>
        </is>
      </c>
      <c r="C1533" s="18" t="inlineStr">
        <is>
          <r>
            <t xml:space="preserve">SINAPI</t>
          </r>
        </is>
      </c>
      <c r="D1533" s="18" t="inlineStr"/>
      <c r="E1533" s="18" t="inlineStr">
        <is>
          <r>
            <t xml:space="preserve">H</t>
          </r>
        </is>
      </c>
      <c r="F1533" s="26" t="n">
        <v>0.096</v>
      </c>
      <c r="G1533" s="21" t="n">
        <v>38.17</v>
      </c>
      <c r="H1533" s="21" t="n">
        <f>TRUNC(TRUNC(F1533,8)*G1533,2)</f>
        <v>3.66</v>
      </c>
    </row>
    <row r="1534" customHeight="1" ht="15">
      <c r="A1534" s="18" t="inlineStr">
        <is>
          <r>
            <t xml:space="preserve">88316</t>
          </r>
        </is>
      </c>
      <c r="B1534" s="19" t="inlineStr">
        <is>
          <r>
            <t xml:space="preserve">SERVENTE COM ENCARGOS COMPLEMENTARES</t>
          </r>
        </is>
      </c>
      <c r="C1534" s="18" t="inlineStr">
        <is>
          <r>
            <t xml:space="preserve">SINAPI</t>
          </r>
        </is>
      </c>
      <c r="D1534" s="18" t="inlineStr"/>
      <c r="E1534" s="18" t="inlineStr">
        <is>
          <r>
            <t xml:space="preserve">H</t>
          </r>
        </is>
      </c>
      <c r="F1534" s="26" t="n">
        <v>0.0303</v>
      </c>
      <c r="G1534" s="21" t="n">
        <v>29.52</v>
      </c>
      <c r="H1534" s="21" t="n">
        <f>TRUNC(TRUNC(F1534,8)*G1534,2)</f>
        <v>0.89</v>
      </c>
    </row>
    <row r="1535" customHeight="1" ht="18">
      <c r="A1535" s="2" t="inlineStr"/>
      <c r="B1535" s="2" t="inlineStr"/>
      <c r="C1535" s="2" t="inlineStr"/>
      <c r="D1535" s="2" t="inlineStr"/>
      <c r="E1535" s="2" t="inlineStr"/>
      <c r="F1535" s="22" t="inlineStr">
        <is>
          <r>
            <t xml:space="preserve">TOTAL Mão de Obra com Encargos Complementares:</t>
          </r>
        </is>
      </c>
      <c r="G1535" s="22" t="inlineStr"/>
      <c r="H1535" s="23" t="n">
        <f>SUM(H1533:H1534)</f>
        <v>4.55</v>
      </c>
    </row>
    <row r="1536" customHeight="1" ht="15">
      <c r="A1536" s="2" t="inlineStr"/>
      <c r="B1536" s="2" t="inlineStr"/>
      <c r="C1536" s="2" t="inlineStr"/>
      <c r="D1536" s="2" t="inlineStr"/>
      <c r="E1536" s="2" t="inlineStr"/>
      <c r="F1536" s="24" t="inlineStr">
        <is>
          <r>
            <t xml:space="preserve">VALOR:</t>
          </r>
        </is>
      </c>
      <c r="G1536" s="24" t="inlineStr"/>
      <c r="H1536" s="25" t="n">
        <f>ROUND(SUM(H1531,H1535),2)</f>
        <v>67.51</v>
      </c>
    </row>
    <row r="1537" customHeight="1" ht="10">
      <c r="A1537" s="2" t="inlineStr"/>
      <c r="B1537" s="2" t="inlineStr"/>
      <c r="C1537" s="2" t="inlineStr"/>
      <c r="D1537" s="2" t="inlineStr"/>
      <c r="E1537" s="2" t="inlineStr"/>
      <c r="F1537" s="14" t="inlineStr"/>
      <c r="G1537" s="14" t="inlineStr"/>
      <c r="H1537" s="14" t="inlineStr"/>
    </row>
    <row r="1538" customHeight="1" ht="20">
      <c r="A1538" s="15" t="inlineStr">
        <is>
          <r>
            <t xml:space="preserve">13.4.8. 86906 TORNEIRA CROMADA DE MESA, 1/2" OU 3/4", PARA LAVATÓRIO, PADRÃO POPULAR - FORNECIMENTO E INSTALAÇÃO. AF_01/2020 (UN)</t>
          </r>
        </is>
      </c>
      <c r="B1538" s="15" t="inlineStr"/>
      <c r="C1538" s="15" t="inlineStr"/>
      <c r="D1538" s="15" t="inlineStr"/>
      <c r="E1538" s="15" t="inlineStr"/>
      <c r="F1538" s="15" t="inlineStr"/>
      <c r="G1538" s="15" t="inlineStr"/>
      <c r="H1538" s="15" t="inlineStr"/>
    </row>
    <row r="1539" customHeight="1" ht="15">
      <c r="A1539" s="16" t="inlineStr">
        <is>
          <r>
            <t xml:space="preserve">Material</t>
          </r>
        </is>
      </c>
      <c r="B1539" s="16" t="inlineStr"/>
      <c r="C1539" s="17" t="inlineStr">
        <is>
          <r>
            <t xml:space="preserve">FONTE</t>
          </r>
        </is>
      </c>
      <c r="D1539" s="17" t="inlineStr"/>
      <c r="E1539" s="17" t="inlineStr">
        <is>
          <r>
            <t xml:space="preserve">UNID</t>
          </r>
        </is>
      </c>
      <c r="F1539" s="17" t="inlineStr">
        <is>
          <r>
            <t xml:space="preserve">COEFICIENTE</t>
          </r>
        </is>
      </c>
      <c r="G1539" s="17" t="inlineStr">
        <is>
          <r>
            <t xml:space="preserve">PREÇO UNITÁRIO</t>
          </r>
        </is>
      </c>
      <c r="H1539" s="17" t="inlineStr">
        <is>
          <r>
            <t xml:space="preserve">TOTAL</t>
          </r>
        </is>
      </c>
    </row>
    <row r="1540" customHeight="1" ht="21">
      <c r="A1540" s="18" t="inlineStr">
        <is>
          <r>
            <t xml:space="preserve">00003146</t>
          </r>
        </is>
      </c>
      <c r="B1540" s="19" t="inlineStr">
        <is>
          <r>
            <t xml:space="preserve">FITA VEDA ROSCA, EM PTFE, ROLO DE 18 MM X 10 M (L X C)</t>
          </r>
        </is>
      </c>
      <c r="C1540" s="18" t="inlineStr">
        <is>
          <r>
            <t xml:space="preserve">SINAPI</t>
          </r>
        </is>
      </c>
      <c r="D1540" s="18" t="inlineStr"/>
      <c r="E1540" s="18" t="inlineStr">
        <is>
          <r>
            <t xml:space="preserve">UN</t>
          </r>
        </is>
      </c>
      <c r="F1540" s="26" t="n">
        <v>0.021</v>
      </c>
      <c r="G1540" s="21" t="n">
        <v>2.96</v>
      </c>
      <c r="H1540" s="21" t="n">
        <f>TRUNC(TRUNC(F1540,8)*G1540,2)</f>
        <v>0.06</v>
      </c>
    </row>
    <row r="1541" customHeight="1" ht="21">
      <c r="A1541" s="18" t="inlineStr">
        <is>
          <r>
            <t xml:space="preserve">00013415</t>
          </r>
        </is>
      </c>
      <c r="B1541" s="19" t="inlineStr">
        <is>
          <r>
            <t xml:space="preserve">TORNEIRA DE MESA/BANCADA, PARA LAVATORIO, FIXA, METALICA CROMADA, PADRAO POPULAR, 1/2" OU 3/4"</t>
          </r>
        </is>
      </c>
      <c r="C1541" s="18" t="inlineStr">
        <is>
          <r>
            <t xml:space="preserve">SINAPI</t>
          </r>
        </is>
      </c>
      <c r="D1541" s="18" t="inlineStr"/>
      <c r="E1541" s="18" t="inlineStr">
        <is>
          <r>
            <t xml:space="preserve">UN</t>
          </r>
        </is>
      </c>
      <c r="F1541" s="26" t="n">
        <v>1.0</v>
      </c>
      <c r="G1541" s="21" t="n">
        <v>62.9</v>
      </c>
      <c r="H1541" s="21" t="n">
        <f>TRUNC(TRUNC(F1541,8)*G1541,2)</f>
        <v>62.9</v>
      </c>
    </row>
    <row r="1542" customHeight="1" ht="15">
      <c r="A1542" s="2" t="inlineStr"/>
      <c r="B1542" s="2" t="inlineStr"/>
      <c r="C1542" s="2" t="inlineStr"/>
      <c r="D1542" s="2" t="inlineStr"/>
      <c r="E1542" s="2" t="inlineStr"/>
      <c r="F1542" s="22" t="inlineStr">
        <is>
          <r>
            <t xml:space="preserve">TOTAL Material:</t>
          </r>
        </is>
      </c>
      <c r="G1542" s="22" t="inlineStr"/>
      <c r="H1542" s="23" t="n">
        <f>SUM(H1540:H1541)</f>
        <v>62.96</v>
      </c>
    </row>
    <row r="1543" customHeight="1" ht="15">
      <c r="A1543" s="16" t="inlineStr">
        <is>
          <r>
            <t xml:space="preserve">Mão de Obra com Encargos Complementares</t>
          </r>
        </is>
      </c>
      <c r="B1543" s="16" t="inlineStr"/>
      <c r="C1543" s="17" t="inlineStr">
        <is>
          <r>
            <t xml:space="preserve">FONTE</t>
          </r>
        </is>
      </c>
      <c r="D1543" s="17" t="inlineStr"/>
      <c r="E1543" s="17" t="inlineStr">
        <is>
          <r>
            <t xml:space="preserve">UNID</t>
          </r>
        </is>
      </c>
      <c r="F1543" s="17" t="inlineStr">
        <is>
          <r>
            <t xml:space="preserve">COEFICIENTE</t>
          </r>
        </is>
      </c>
      <c r="G1543" s="17" t="inlineStr">
        <is>
          <r>
            <t xml:space="preserve">PREÇO UNITÁRIO</t>
          </r>
        </is>
      </c>
      <c r="H1543" s="17" t="inlineStr">
        <is>
          <r>
            <t xml:space="preserve">TOTAL</t>
          </r>
        </is>
      </c>
    </row>
    <row r="1544" customHeight="1" ht="21">
      <c r="A1544" s="18" t="inlineStr">
        <is>
          <r>
            <t xml:space="preserve">88267</t>
          </r>
        </is>
      </c>
      <c r="B1544" s="19" t="inlineStr">
        <is>
          <r>
            <t xml:space="preserve">ENCANADOR OU BOMBEIRO HIDRÁULICO COM ENCARGOS COMPLEMENTARES</t>
          </r>
        </is>
      </c>
      <c r="C1544" s="18" t="inlineStr">
        <is>
          <r>
            <t xml:space="preserve">SINAPI</t>
          </r>
        </is>
      </c>
      <c r="D1544" s="18" t="inlineStr"/>
      <c r="E1544" s="18" t="inlineStr">
        <is>
          <r>
            <t xml:space="preserve">H</t>
          </r>
        </is>
      </c>
      <c r="F1544" s="26" t="n">
        <v>0.096</v>
      </c>
      <c r="G1544" s="21" t="n">
        <v>38.17</v>
      </c>
      <c r="H1544" s="21" t="n">
        <f>TRUNC(TRUNC(F1544,8)*G1544,2)</f>
        <v>3.66</v>
      </c>
    </row>
    <row r="1545" customHeight="1" ht="15">
      <c r="A1545" s="18" t="inlineStr">
        <is>
          <r>
            <t xml:space="preserve">88316</t>
          </r>
        </is>
      </c>
      <c r="B1545" s="19" t="inlineStr">
        <is>
          <r>
            <t xml:space="preserve">SERVENTE COM ENCARGOS COMPLEMENTARES</t>
          </r>
        </is>
      </c>
      <c r="C1545" s="18" t="inlineStr">
        <is>
          <r>
            <t xml:space="preserve">SINAPI</t>
          </r>
        </is>
      </c>
      <c r="D1545" s="18" t="inlineStr"/>
      <c r="E1545" s="18" t="inlineStr">
        <is>
          <r>
            <t xml:space="preserve">H</t>
          </r>
        </is>
      </c>
      <c r="F1545" s="26" t="n">
        <v>0.0303</v>
      </c>
      <c r="G1545" s="21" t="n">
        <v>29.52</v>
      </c>
      <c r="H1545" s="21" t="n">
        <f>TRUNC(TRUNC(F1545,8)*G1545,2)</f>
        <v>0.89</v>
      </c>
    </row>
    <row r="1546" customHeight="1" ht="18">
      <c r="A1546" s="2" t="inlineStr"/>
      <c r="B1546" s="2" t="inlineStr"/>
      <c r="C1546" s="2" t="inlineStr"/>
      <c r="D1546" s="2" t="inlineStr"/>
      <c r="E1546" s="2" t="inlineStr"/>
      <c r="F1546" s="22" t="inlineStr">
        <is>
          <r>
            <t xml:space="preserve">TOTAL Mão de Obra com Encargos Complementares:</t>
          </r>
        </is>
      </c>
      <c r="G1546" s="22" t="inlineStr"/>
      <c r="H1546" s="23" t="n">
        <f>SUM(H1544:H1545)</f>
        <v>4.55</v>
      </c>
    </row>
    <row r="1547" customHeight="1" ht="15">
      <c r="A1547" s="2" t="inlineStr"/>
      <c r="B1547" s="2" t="inlineStr"/>
      <c r="C1547" s="2" t="inlineStr"/>
      <c r="D1547" s="2" t="inlineStr"/>
      <c r="E1547" s="2" t="inlineStr"/>
      <c r="F1547" s="24" t="inlineStr">
        <is>
          <r>
            <t xml:space="preserve">VALOR:</t>
          </r>
        </is>
      </c>
      <c r="G1547" s="24" t="inlineStr"/>
      <c r="H1547" s="25" t="n">
        <f>ROUND(SUM(H1542,H1546),2)</f>
        <v>67.51</v>
      </c>
    </row>
    <row r="1548" customHeight="1" ht="10">
      <c r="A1548" s="2" t="inlineStr"/>
      <c r="B1548" s="2" t="inlineStr"/>
      <c r="C1548" s="2" t="inlineStr"/>
      <c r="D1548" s="2" t="inlineStr"/>
      <c r="E1548" s="2" t="inlineStr"/>
      <c r="F1548" s="14" t="inlineStr"/>
      <c r="G1548" s="14" t="inlineStr"/>
      <c r="H1548" s="14" t="inlineStr"/>
    </row>
    <row r="1549" customHeight="1" ht="20">
      <c r="A1549" s="15" t="inlineStr">
        <is>
          <r>
            <t xml:space="preserve">13.4.9. 95471 VASO SANITARIO SIFONADO CONVENCIONAL PARA PCD SEM FURO FRONTAL COM LOUÇA BRANCA SEM ASSENTO - FORNECIMENTO E INSTALAÇÃO. AF_01/2020 (UN)</t>
          </r>
        </is>
      </c>
      <c r="B1549" s="15" t="inlineStr"/>
      <c r="C1549" s="15" t="inlineStr"/>
      <c r="D1549" s="15" t="inlineStr"/>
      <c r="E1549" s="15" t="inlineStr"/>
      <c r="F1549" s="15" t="inlineStr"/>
      <c r="G1549" s="15" t="inlineStr"/>
      <c r="H1549" s="15" t="inlineStr"/>
    </row>
    <row r="1550" customHeight="1" ht="15">
      <c r="A1550" s="16" t="inlineStr">
        <is>
          <r>
            <t xml:space="preserve">Material</t>
          </r>
        </is>
      </c>
      <c r="B1550" s="16" t="inlineStr"/>
      <c r="C1550" s="17" t="inlineStr">
        <is>
          <r>
            <t xml:space="preserve">FONTE</t>
          </r>
        </is>
      </c>
      <c r="D1550" s="17" t="inlineStr"/>
      <c r="E1550" s="17" t="inlineStr">
        <is>
          <r>
            <t xml:space="preserve">UNID</t>
          </r>
        </is>
      </c>
      <c r="F1550" s="17" t="inlineStr">
        <is>
          <r>
            <t xml:space="preserve">COEFICIENTE</t>
          </r>
        </is>
      </c>
      <c r="G1550" s="17" t="inlineStr">
        <is>
          <r>
            <t xml:space="preserve">PREÇO UNITÁRIO</t>
          </r>
        </is>
      </c>
      <c r="H1550" s="17" t="inlineStr">
        <is>
          <r>
            <t xml:space="preserve">TOTAL</t>
          </r>
        </is>
      </c>
    </row>
    <row r="1551" customHeight="1" ht="21">
      <c r="A1551" s="18" t="inlineStr">
        <is>
          <r>
            <t xml:space="preserve">00006138</t>
          </r>
        </is>
      </c>
      <c r="B1551" s="19" t="inlineStr">
        <is>
          <r>
            <t xml:space="preserve">ANEL DE VEDACAO, PVC FLEXIVEL, 100 MM, PARA SAIDA DE BACIA / VASO SANITARIO</t>
          </r>
        </is>
      </c>
      <c r="C1551" s="18" t="inlineStr">
        <is>
          <r>
            <t xml:space="preserve">SINAPI</t>
          </r>
        </is>
      </c>
      <c r="D1551" s="18" t="inlineStr"/>
      <c r="E1551" s="18" t="inlineStr">
        <is>
          <r>
            <t xml:space="preserve">UN</t>
          </r>
        </is>
      </c>
      <c r="F1551" s="26" t="n">
        <v>1.0</v>
      </c>
      <c r="G1551" s="21" t="n">
        <v>12.11</v>
      </c>
      <c r="H1551" s="21" t="n">
        <f>TRUNC(TRUNC(F1551,8)*G1551,2)</f>
        <v>12.11</v>
      </c>
    </row>
    <row r="1552" customHeight="1" ht="21">
      <c r="A1552" s="18" t="inlineStr">
        <is>
          <r>
            <t xml:space="preserve">00036520</t>
          </r>
        </is>
      </c>
      <c r="B1552" s="19" t="inlineStr">
        <is>
          <r>
            <t xml:space="preserve">BACIA SANITARIA (VASO) CONVENCIONAL PARA PCD, SEM FURO FRONTAL, DE LOUCA BRANCA (SEM ASSENTO)</t>
          </r>
        </is>
      </c>
      <c r="C1552" s="18" t="inlineStr">
        <is>
          <r>
            <t xml:space="preserve">SINAPI</t>
          </r>
        </is>
      </c>
      <c r="D1552" s="18" t="inlineStr"/>
      <c r="E1552" s="18" t="inlineStr">
        <is>
          <r>
            <t xml:space="preserve">UN</t>
          </r>
        </is>
      </c>
      <c r="F1552" s="26" t="n">
        <v>1.0</v>
      </c>
      <c r="G1552" s="21" t="n">
        <v>677.65</v>
      </c>
      <c r="H1552" s="21" t="n">
        <f>TRUNC(TRUNC(F1552,8)*G1552,2)</f>
        <v>677.65</v>
      </c>
    </row>
    <row r="1553" customHeight="1" ht="29">
      <c r="A1553" s="18" t="inlineStr">
        <is>
          <r>
            <t xml:space="preserve">00004384</t>
          </r>
        </is>
      </c>
      <c r="B1553" s="19" t="inlineStr">
        <is>
          <r>
            <t xml:space="preserve">PARAFUSO NIQUELADO COM ACABAMENTO CROMADO PARA FIXAR PECA SANITARIA, INCLUI PORCA CEGA, ARRUELA E BUCHA DE NYLON TAMANHO S-10</t>
          </r>
        </is>
      </c>
      <c r="C1553" s="18" t="inlineStr">
        <is>
          <r>
            <t xml:space="preserve">SINAPI</t>
          </r>
        </is>
      </c>
      <c r="D1553" s="18" t="inlineStr"/>
      <c r="E1553" s="18" t="inlineStr">
        <is>
          <r>
            <t xml:space="preserve">UN</t>
          </r>
        </is>
      </c>
      <c r="F1553" s="26" t="n">
        <v>2.0</v>
      </c>
      <c r="G1553" s="21" t="n">
        <v>21.82</v>
      </c>
      <c r="H1553" s="21" t="n">
        <f>TRUNC(TRUNC(F1553,8)*G1553,2)</f>
        <v>43.64</v>
      </c>
    </row>
    <row r="1554" customHeight="1" ht="15">
      <c r="A1554" s="18" t="inlineStr">
        <is>
          <r>
            <t xml:space="preserve">00037329</t>
          </r>
        </is>
      </c>
      <c r="B1554" s="19" t="inlineStr">
        <is>
          <r>
            <t xml:space="preserve">REJUNTE EPOXI, QUALQUER COR</t>
          </r>
        </is>
      </c>
      <c r="C1554" s="18" t="inlineStr">
        <is>
          <r>
            <t xml:space="preserve">SINAPI</t>
          </r>
        </is>
      </c>
      <c r="D1554" s="18" t="inlineStr"/>
      <c r="E1554" s="18" t="inlineStr">
        <is>
          <r>
            <t xml:space="preserve">KG</t>
          </r>
        </is>
      </c>
      <c r="F1554" s="26" t="n">
        <v>0.0881</v>
      </c>
      <c r="G1554" s="21" t="n">
        <v>98.93</v>
      </c>
      <c r="H1554" s="21" t="n">
        <f>TRUNC(TRUNC(F1554,8)*G1554,2)</f>
        <v>8.71</v>
      </c>
    </row>
    <row r="1555" customHeight="1" ht="15">
      <c r="A1555" s="2" t="inlineStr"/>
      <c r="B1555" s="2" t="inlineStr"/>
      <c r="C1555" s="2" t="inlineStr"/>
      <c r="D1555" s="2" t="inlineStr"/>
      <c r="E1555" s="2" t="inlineStr"/>
      <c r="F1555" s="22" t="inlineStr">
        <is>
          <r>
            <t xml:space="preserve">TOTAL Material:</t>
          </r>
        </is>
      </c>
      <c r="G1555" s="22" t="inlineStr"/>
      <c r="H1555" s="23" t="n">
        <f>SUM(H1551:H1554)</f>
        <v>742.11</v>
      </c>
    </row>
    <row r="1556" customHeight="1" ht="15">
      <c r="A1556" s="16" t="inlineStr">
        <is>
          <r>
            <t xml:space="preserve">Mão de Obra com Encargos Complementares</t>
          </r>
        </is>
      </c>
      <c r="B1556" s="16" t="inlineStr"/>
      <c r="C1556" s="17" t="inlineStr">
        <is>
          <r>
            <t xml:space="preserve">FONTE</t>
          </r>
        </is>
      </c>
      <c r="D1556" s="17" t="inlineStr"/>
      <c r="E1556" s="17" t="inlineStr">
        <is>
          <r>
            <t xml:space="preserve">UNID</t>
          </r>
        </is>
      </c>
      <c r="F1556" s="17" t="inlineStr">
        <is>
          <r>
            <t xml:space="preserve">COEFICIENTE</t>
          </r>
        </is>
      </c>
      <c r="G1556" s="17" t="inlineStr">
        <is>
          <r>
            <t xml:space="preserve">PREÇO UNITÁRIO</t>
          </r>
        </is>
      </c>
      <c r="H1556" s="17" t="inlineStr">
        <is>
          <r>
            <t xml:space="preserve">TOTAL</t>
          </r>
        </is>
      </c>
    </row>
    <row r="1557" customHeight="1" ht="21">
      <c r="A1557" s="18" t="inlineStr">
        <is>
          <r>
            <t xml:space="preserve">88267</t>
          </r>
        </is>
      </c>
      <c r="B1557" s="19" t="inlineStr">
        <is>
          <r>
            <t xml:space="preserve">ENCANADOR OU BOMBEIRO HIDRÁULICO COM ENCARGOS COMPLEMENTARES</t>
          </r>
        </is>
      </c>
      <c r="C1557" s="18" t="inlineStr">
        <is>
          <r>
            <t xml:space="preserve">SINAPI</t>
          </r>
        </is>
      </c>
      <c r="D1557" s="18" t="inlineStr"/>
      <c r="E1557" s="18" t="inlineStr">
        <is>
          <r>
            <t xml:space="preserve">H</t>
          </r>
        </is>
      </c>
      <c r="F1557" s="26" t="n">
        <v>1.154</v>
      </c>
      <c r="G1557" s="21" t="n">
        <v>38.17</v>
      </c>
      <c r="H1557" s="21" t="n">
        <f>TRUNC(TRUNC(F1557,8)*G1557,2)</f>
        <v>44.04</v>
      </c>
    </row>
    <row r="1558" customHeight="1" ht="15">
      <c r="A1558" s="18" t="inlineStr">
        <is>
          <r>
            <t xml:space="preserve">88316</t>
          </r>
        </is>
      </c>
      <c r="B1558" s="19" t="inlineStr">
        <is>
          <r>
            <t xml:space="preserve">SERVENTE COM ENCARGOS COMPLEMENTARES</t>
          </r>
        </is>
      </c>
      <c r="C1558" s="18" t="inlineStr">
        <is>
          <r>
            <t xml:space="preserve">SINAPI</t>
          </r>
        </is>
      </c>
      <c r="D1558" s="18" t="inlineStr"/>
      <c r="E1558" s="18" t="inlineStr">
        <is>
          <r>
            <t xml:space="preserve">H</t>
          </r>
        </is>
      </c>
      <c r="F1558" s="26" t="n">
        <v>0.5565</v>
      </c>
      <c r="G1558" s="21" t="n">
        <v>29.52</v>
      </c>
      <c r="H1558" s="21" t="n">
        <f>TRUNC(TRUNC(F1558,8)*G1558,2)</f>
        <v>16.42</v>
      </c>
    </row>
    <row r="1559" customHeight="1" ht="18">
      <c r="A1559" s="2" t="inlineStr"/>
      <c r="B1559" s="2" t="inlineStr"/>
      <c r="C1559" s="2" t="inlineStr"/>
      <c r="D1559" s="2" t="inlineStr"/>
      <c r="E1559" s="2" t="inlineStr"/>
      <c r="F1559" s="22" t="inlineStr">
        <is>
          <r>
            <t xml:space="preserve">TOTAL Mão de Obra com Encargos Complementares:</t>
          </r>
        </is>
      </c>
      <c r="G1559" s="22" t="inlineStr"/>
      <c r="H1559" s="23" t="n">
        <f>SUM(H1557:H1558)</f>
        <v>60.46</v>
      </c>
    </row>
    <row r="1560" customHeight="1" ht="15">
      <c r="A1560" s="2" t="inlineStr"/>
      <c r="B1560" s="2" t="inlineStr"/>
      <c r="C1560" s="2" t="inlineStr"/>
      <c r="D1560" s="2" t="inlineStr"/>
      <c r="E1560" s="2" t="inlineStr"/>
      <c r="F1560" s="24" t="inlineStr">
        <is>
          <r>
            <t xml:space="preserve">VALOR:</t>
          </r>
        </is>
      </c>
      <c r="G1560" s="24" t="inlineStr"/>
      <c r="H1560" s="25" t="n">
        <f>ROUND(SUM(H1555,H1559),2)</f>
        <v>802.57</v>
      </c>
    </row>
    <row r="1561" customHeight="1" ht="10">
      <c r="A1561" s="2" t="inlineStr"/>
      <c r="B1561" s="2" t="inlineStr"/>
      <c r="C1561" s="2" t="inlineStr"/>
      <c r="D1561" s="2" t="inlineStr"/>
      <c r="E1561" s="2" t="inlineStr"/>
      <c r="F1561" s="14" t="inlineStr"/>
      <c r="G1561" s="14" t="inlineStr"/>
      <c r="H1561" s="14" t="inlineStr"/>
    </row>
    <row r="1562" customHeight="1" ht="20">
      <c r="A1562" s="15" t="inlineStr">
        <is>
          <r>
            <t xml:space="preserve">13.4.10. 100848 VASO SANITÁRIO INFANTIL LOUÇA BRANCA - FORNECIMENTO E INSTALACAO. AF_01/2020 (UN)</t>
          </r>
        </is>
      </c>
      <c r="B1562" s="15" t="inlineStr"/>
      <c r="C1562" s="15" t="inlineStr"/>
      <c r="D1562" s="15" t="inlineStr"/>
      <c r="E1562" s="15" t="inlineStr"/>
      <c r="F1562" s="15" t="inlineStr"/>
      <c r="G1562" s="15" t="inlineStr"/>
      <c r="H1562" s="15" t="inlineStr"/>
    </row>
    <row r="1563" customHeight="1" ht="15">
      <c r="A1563" s="16" t="inlineStr">
        <is>
          <r>
            <t xml:space="preserve">Material</t>
          </r>
        </is>
      </c>
      <c r="B1563" s="16" t="inlineStr"/>
      <c r="C1563" s="17" t="inlineStr">
        <is>
          <r>
            <t xml:space="preserve">FONTE</t>
          </r>
        </is>
      </c>
      <c r="D1563" s="17" t="inlineStr"/>
      <c r="E1563" s="17" t="inlineStr">
        <is>
          <r>
            <t xml:space="preserve">UNID</t>
          </r>
        </is>
      </c>
      <c r="F1563" s="17" t="inlineStr">
        <is>
          <r>
            <t xml:space="preserve">COEFICIENTE</t>
          </r>
        </is>
      </c>
      <c r="G1563" s="17" t="inlineStr">
        <is>
          <r>
            <t xml:space="preserve">PREÇO UNITÁRIO</t>
          </r>
        </is>
      </c>
      <c r="H1563" s="17" t="inlineStr">
        <is>
          <r>
            <t xml:space="preserve">TOTAL</t>
          </r>
        </is>
      </c>
    </row>
    <row r="1564" customHeight="1" ht="21">
      <c r="A1564" s="18" t="inlineStr">
        <is>
          <r>
            <t xml:space="preserve">00006138</t>
          </r>
        </is>
      </c>
      <c r="B1564" s="19" t="inlineStr">
        <is>
          <r>
            <t xml:space="preserve">ANEL DE VEDACAO, PVC FLEXIVEL, 100 MM, PARA SAIDA DE BACIA / VASO SANITARIO</t>
          </r>
        </is>
      </c>
      <c r="C1564" s="18" t="inlineStr">
        <is>
          <r>
            <t xml:space="preserve">SINAPI</t>
          </r>
        </is>
      </c>
      <c r="D1564" s="18" t="inlineStr"/>
      <c r="E1564" s="18" t="inlineStr">
        <is>
          <r>
            <t xml:space="preserve">UN</t>
          </r>
        </is>
      </c>
      <c r="F1564" s="26" t="n">
        <v>1.0</v>
      </c>
      <c r="G1564" s="21" t="n">
        <v>12.11</v>
      </c>
      <c r="H1564" s="21" t="n">
        <f>TRUNC(TRUNC(F1564,8)*G1564,2)</f>
        <v>12.11</v>
      </c>
    </row>
    <row r="1565" customHeight="1" ht="21">
      <c r="A1565" s="18" t="inlineStr">
        <is>
          <r>
            <t xml:space="preserve">00011786</t>
          </r>
        </is>
      </c>
      <c r="B1565" s="19" t="inlineStr">
        <is>
          <r>
            <t xml:space="preserve">BACIA SANITARIA (VASO) INFANTIL, SIFONADO, DE LOUCA BRANCA, (SEM ASSENTO)</t>
          </r>
        </is>
      </c>
      <c r="C1565" s="18" t="inlineStr">
        <is>
          <r>
            <t xml:space="preserve">SINAPI</t>
          </r>
        </is>
      </c>
      <c r="D1565" s="18" t="inlineStr"/>
      <c r="E1565" s="18" t="inlineStr">
        <is>
          <r>
            <t xml:space="preserve">UN</t>
          </r>
        </is>
      </c>
      <c r="F1565" s="26" t="n">
        <v>1.0</v>
      </c>
      <c r="G1565" s="21" t="n">
        <v>477.27</v>
      </c>
      <c r="H1565" s="21" t="n">
        <f>TRUNC(TRUNC(F1565,8)*G1565,2)</f>
        <v>477.27</v>
      </c>
    </row>
    <row r="1566" customHeight="1" ht="29">
      <c r="A1566" s="18" t="inlineStr">
        <is>
          <r>
            <t xml:space="preserve">00004384</t>
          </r>
        </is>
      </c>
      <c r="B1566" s="19" t="inlineStr">
        <is>
          <r>
            <t xml:space="preserve">PARAFUSO NIQUELADO COM ACABAMENTO CROMADO PARA FIXAR PECA SANITARIA, INCLUI PORCA CEGA, ARRUELA E BUCHA DE NYLON TAMANHO S-10</t>
          </r>
        </is>
      </c>
      <c r="C1566" s="18" t="inlineStr">
        <is>
          <r>
            <t xml:space="preserve">SINAPI</t>
          </r>
        </is>
      </c>
      <c r="D1566" s="18" t="inlineStr"/>
      <c r="E1566" s="18" t="inlineStr">
        <is>
          <r>
            <t xml:space="preserve">UN</t>
          </r>
        </is>
      </c>
      <c r="F1566" s="26" t="n">
        <v>2.0</v>
      </c>
      <c r="G1566" s="21" t="n">
        <v>21.82</v>
      </c>
      <c r="H1566" s="21" t="n">
        <f>TRUNC(TRUNC(F1566,8)*G1566,2)</f>
        <v>43.64</v>
      </c>
    </row>
    <row r="1567" customHeight="1" ht="15">
      <c r="A1567" s="18" t="inlineStr">
        <is>
          <r>
            <t xml:space="preserve">00037329</t>
          </r>
        </is>
      </c>
      <c r="B1567" s="19" t="inlineStr">
        <is>
          <r>
            <t xml:space="preserve">REJUNTE EPOXI, QUALQUER COR</t>
          </r>
        </is>
      </c>
      <c r="C1567" s="18" t="inlineStr">
        <is>
          <r>
            <t xml:space="preserve">SINAPI</t>
          </r>
        </is>
      </c>
      <c r="D1567" s="18" t="inlineStr"/>
      <c r="E1567" s="18" t="inlineStr">
        <is>
          <r>
            <t xml:space="preserve">KG</t>
          </r>
        </is>
      </c>
      <c r="F1567" s="26" t="n">
        <v>0.0881</v>
      </c>
      <c r="G1567" s="21" t="n">
        <v>98.93</v>
      </c>
      <c r="H1567" s="21" t="n">
        <f>TRUNC(TRUNC(F1567,8)*G1567,2)</f>
        <v>8.71</v>
      </c>
    </row>
    <row r="1568" customHeight="1" ht="15">
      <c r="A1568" s="2" t="inlineStr"/>
      <c r="B1568" s="2" t="inlineStr"/>
      <c r="C1568" s="2" t="inlineStr"/>
      <c r="D1568" s="2" t="inlineStr"/>
      <c r="E1568" s="2" t="inlineStr"/>
      <c r="F1568" s="22" t="inlineStr">
        <is>
          <r>
            <t xml:space="preserve">TOTAL Material:</t>
          </r>
        </is>
      </c>
      <c r="G1568" s="22" t="inlineStr"/>
      <c r="H1568" s="23" t="n">
        <f>SUM(H1564:H1567)</f>
        <v>541.73</v>
      </c>
    </row>
    <row r="1569" customHeight="1" ht="15">
      <c r="A1569" s="16" t="inlineStr">
        <is>
          <r>
            <t xml:space="preserve">Mão de Obra com Encargos Complementares</t>
          </r>
        </is>
      </c>
      <c r="B1569" s="16" t="inlineStr"/>
      <c r="C1569" s="17" t="inlineStr">
        <is>
          <r>
            <t xml:space="preserve">FONTE</t>
          </r>
        </is>
      </c>
      <c r="D1569" s="17" t="inlineStr"/>
      <c r="E1569" s="17" t="inlineStr">
        <is>
          <r>
            <t xml:space="preserve">UNID</t>
          </r>
        </is>
      </c>
      <c r="F1569" s="17" t="inlineStr">
        <is>
          <r>
            <t xml:space="preserve">COEFICIENTE</t>
          </r>
        </is>
      </c>
      <c r="G1569" s="17" t="inlineStr">
        <is>
          <r>
            <t xml:space="preserve">PREÇO UNITÁRIO</t>
          </r>
        </is>
      </c>
      <c r="H1569" s="17" t="inlineStr">
        <is>
          <r>
            <t xml:space="preserve">TOTAL</t>
          </r>
        </is>
      </c>
    </row>
    <row r="1570" customHeight="1" ht="21">
      <c r="A1570" s="18" t="inlineStr">
        <is>
          <r>
            <t xml:space="preserve">88267</t>
          </r>
        </is>
      </c>
      <c r="B1570" s="19" t="inlineStr">
        <is>
          <r>
            <t xml:space="preserve">ENCANADOR OU BOMBEIRO HIDRÁULICO COM ENCARGOS COMPLEMENTARES</t>
          </r>
        </is>
      </c>
      <c r="C1570" s="18" t="inlineStr">
        <is>
          <r>
            <t xml:space="preserve">SINAPI</t>
          </r>
        </is>
      </c>
      <c r="D1570" s="18" t="inlineStr"/>
      <c r="E1570" s="18" t="inlineStr">
        <is>
          <r>
            <t xml:space="preserve">H</t>
          </r>
        </is>
      </c>
      <c r="F1570" s="26" t="n">
        <v>0.4968</v>
      </c>
      <c r="G1570" s="21" t="n">
        <v>38.17</v>
      </c>
      <c r="H1570" s="21" t="n">
        <f>TRUNC(TRUNC(F1570,8)*G1570,2)</f>
        <v>18.96</v>
      </c>
    </row>
    <row r="1571" customHeight="1" ht="15">
      <c r="A1571" s="18" t="inlineStr">
        <is>
          <r>
            <t xml:space="preserve">88316</t>
          </r>
        </is>
      </c>
      <c r="B1571" s="19" t="inlineStr">
        <is>
          <r>
            <t xml:space="preserve">SERVENTE COM ENCARGOS COMPLEMENTARES</t>
          </r>
        </is>
      </c>
      <c r="C1571" s="18" t="inlineStr">
        <is>
          <r>
            <t xml:space="preserve">SINAPI</t>
          </r>
        </is>
      </c>
      <c r="D1571" s="18" t="inlineStr"/>
      <c r="E1571" s="18" t="inlineStr">
        <is>
          <r>
            <t xml:space="preserve">H</t>
          </r>
        </is>
      </c>
      <c r="F1571" s="26" t="n">
        <v>0.3495</v>
      </c>
      <c r="G1571" s="21" t="n">
        <v>29.52</v>
      </c>
      <c r="H1571" s="21" t="n">
        <f>TRUNC(TRUNC(F1571,8)*G1571,2)</f>
        <v>10.31</v>
      </c>
    </row>
    <row r="1572" customHeight="1" ht="18">
      <c r="A1572" s="2" t="inlineStr"/>
      <c r="B1572" s="2" t="inlineStr"/>
      <c r="C1572" s="2" t="inlineStr"/>
      <c r="D1572" s="2" t="inlineStr"/>
      <c r="E1572" s="2" t="inlineStr"/>
      <c r="F1572" s="22" t="inlineStr">
        <is>
          <r>
            <t xml:space="preserve">TOTAL Mão de Obra com Encargos Complementares:</t>
          </r>
        </is>
      </c>
      <c r="G1572" s="22" t="inlineStr"/>
      <c r="H1572" s="23" t="n">
        <f>SUM(H1570:H1571)</f>
        <v>29.27</v>
      </c>
    </row>
    <row r="1573" customHeight="1" ht="15">
      <c r="A1573" s="2" t="inlineStr"/>
      <c r="B1573" s="2" t="inlineStr"/>
      <c r="C1573" s="2" t="inlineStr"/>
      <c r="D1573" s="2" t="inlineStr"/>
      <c r="E1573" s="2" t="inlineStr"/>
      <c r="F1573" s="24" t="inlineStr">
        <is>
          <r>
            <t xml:space="preserve">VALOR:</t>
          </r>
        </is>
      </c>
      <c r="G1573" s="24" t="inlineStr"/>
      <c r="H1573" s="25" t="n">
        <f>ROUND(SUM(H1568,H1572),2)</f>
        <v>571.0</v>
      </c>
    </row>
    <row r="1574" customHeight="1" ht="10">
      <c r="A1574" s="2" t="inlineStr"/>
      <c r="B1574" s="2" t="inlineStr"/>
      <c r="C1574" s="2" t="inlineStr"/>
      <c r="D1574" s="2" t="inlineStr"/>
      <c r="E1574" s="2" t="inlineStr"/>
      <c r="F1574" s="14" t="inlineStr"/>
      <c r="G1574" s="14" t="inlineStr"/>
      <c r="H1574" s="14" t="inlineStr"/>
    </row>
    <row r="1575" customHeight="1" ht="20">
      <c r="A1575" s="15" t="inlineStr">
        <is>
          <r>
            <t xml:space="preserve">13.4.11. 95469 VASO SANITARIO SIFONADO CONVENCIONAL COM LOUÇA BRANCA - FORNECIMENTO E INSTALAÇÃO. AF_01/2020 (UN)</t>
          </r>
        </is>
      </c>
      <c r="B1575" s="15" t="inlineStr"/>
      <c r="C1575" s="15" t="inlineStr"/>
      <c r="D1575" s="15" t="inlineStr"/>
      <c r="E1575" s="15" t="inlineStr"/>
      <c r="F1575" s="15" t="inlineStr"/>
      <c r="G1575" s="15" t="inlineStr"/>
      <c r="H1575" s="15" t="inlineStr"/>
    </row>
    <row r="1576" customHeight="1" ht="15">
      <c r="A1576" s="16" t="inlineStr">
        <is>
          <r>
            <t xml:space="preserve">Material</t>
          </r>
        </is>
      </c>
      <c r="B1576" s="16" t="inlineStr"/>
      <c r="C1576" s="17" t="inlineStr">
        <is>
          <r>
            <t xml:space="preserve">FONTE</t>
          </r>
        </is>
      </c>
      <c r="D1576" s="17" t="inlineStr"/>
      <c r="E1576" s="17" t="inlineStr">
        <is>
          <r>
            <t xml:space="preserve">UNID</t>
          </r>
        </is>
      </c>
      <c r="F1576" s="17" t="inlineStr">
        <is>
          <r>
            <t xml:space="preserve">COEFICIENTE</t>
          </r>
        </is>
      </c>
      <c r="G1576" s="17" t="inlineStr">
        <is>
          <r>
            <t xml:space="preserve">PREÇO UNITÁRIO</t>
          </r>
        </is>
      </c>
      <c r="H1576" s="17" t="inlineStr">
        <is>
          <r>
            <t xml:space="preserve">TOTAL</t>
          </r>
        </is>
      </c>
    </row>
    <row r="1577" customHeight="1" ht="21">
      <c r="A1577" s="18" t="inlineStr">
        <is>
          <r>
            <t xml:space="preserve">00006138</t>
          </r>
        </is>
      </c>
      <c r="B1577" s="19" t="inlineStr">
        <is>
          <r>
            <t xml:space="preserve">ANEL DE VEDACAO, PVC FLEXIVEL, 100 MM, PARA SAIDA DE BACIA / VASO SANITARIO</t>
          </r>
        </is>
      </c>
      <c r="C1577" s="18" t="inlineStr">
        <is>
          <r>
            <t xml:space="preserve">SINAPI</t>
          </r>
        </is>
      </c>
      <c r="D1577" s="18" t="inlineStr"/>
      <c r="E1577" s="18" t="inlineStr">
        <is>
          <r>
            <t xml:space="preserve">UN</t>
          </r>
        </is>
      </c>
      <c r="F1577" s="26" t="n">
        <v>1.0</v>
      </c>
      <c r="G1577" s="21" t="n">
        <v>12.11</v>
      </c>
      <c r="H1577" s="21" t="n">
        <f>TRUNC(TRUNC(F1577,8)*G1577,2)</f>
        <v>12.11</v>
      </c>
    </row>
    <row r="1578" customHeight="1" ht="29">
      <c r="A1578" s="18" t="inlineStr">
        <is>
          <r>
            <t xml:space="preserve">00010420</t>
          </r>
        </is>
      </c>
      <c r="B1578" s="19" t="inlineStr">
        <is>
          <r>
            <t xml:space="preserve">BACIA SANITARIA (VASO) CONVENCIONAL, DE LOUCA BRANCA, SIFAO APARENTE, SAIDA VERTICAL (SEM ASSENTO)</t>
          </r>
        </is>
      </c>
      <c r="C1578" s="18" t="inlineStr">
        <is>
          <r>
            <t xml:space="preserve">SINAPI</t>
          </r>
        </is>
      </c>
      <c r="D1578" s="18" t="inlineStr"/>
      <c r="E1578" s="18" t="inlineStr">
        <is>
          <r>
            <t xml:space="preserve">UN</t>
          </r>
        </is>
      </c>
      <c r="F1578" s="26" t="n">
        <v>1.0</v>
      </c>
      <c r="G1578" s="21" t="n">
        <v>215.4</v>
      </c>
      <c r="H1578" s="21" t="n">
        <f>TRUNC(TRUNC(F1578,8)*G1578,2)</f>
        <v>215.4</v>
      </c>
    </row>
    <row r="1579" customHeight="1" ht="29">
      <c r="A1579" s="18" t="inlineStr">
        <is>
          <r>
            <t xml:space="preserve">00004384</t>
          </r>
        </is>
      </c>
      <c r="B1579" s="19" t="inlineStr">
        <is>
          <r>
            <t xml:space="preserve">PARAFUSO NIQUELADO COM ACABAMENTO CROMADO PARA FIXAR PECA SANITARIA, INCLUI PORCA CEGA, ARRUELA E BUCHA DE NYLON TAMANHO S-10</t>
          </r>
        </is>
      </c>
      <c r="C1579" s="18" t="inlineStr">
        <is>
          <r>
            <t xml:space="preserve">SINAPI</t>
          </r>
        </is>
      </c>
      <c r="D1579" s="18" t="inlineStr"/>
      <c r="E1579" s="18" t="inlineStr">
        <is>
          <r>
            <t xml:space="preserve">UN</t>
          </r>
        </is>
      </c>
      <c r="F1579" s="26" t="n">
        <v>2.0</v>
      </c>
      <c r="G1579" s="21" t="n">
        <v>21.82</v>
      </c>
      <c r="H1579" s="21" t="n">
        <f>TRUNC(TRUNC(F1579,8)*G1579,2)</f>
        <v>43.64</v>
      </c>
    </row>
    <row r="1580" customHeight="1" ht="15">
      <c r="A1580" s="18" t="inlineStr">
        <is>
          <r>
            <t xml:space="preserve">00037329</t>
          </r>
        </is>
      </c>
      <c r="B1580" s="19" t="inlineStr">
        <is>
          <r>
            <t xml:space="preserve">REJUNTE EPOXI, QUALQUER COR</t>
          </r>
        </is>
      </c>
      <c r="C1580" s="18" t="inlineStr">
        <is>
          <r>
            <t xml:space="preserve">SINAPI</t>
          </r>
        </is>
      </c>
      <c r="D1580" s="18" t="inlineStr"/>
      <c r="E1580" s="18" t="inlineStr">
        <is>
          <r>
            <t xml:space="preserve">KG</t>
          </r>
        </is>
      </c>
      <c r="F1580" s="26" t="n">
        <v>0.0881</v>
      </c>
      <c r="G1580" s="21" t="n">
        <v>98.93</v>
      </c>
      <c r="H1580" s="21" t="n">
        <f>TRUNC(TRUNC(F1580,8)*G1580,2)</f>
        <v>8.71</v>
      </c>
    </row>
    <row r="1581" customHeight="1" ht="15">
      <c r="A1581" s="2" t="inlineStr"/>
      <c r="B1581" s="2" t="inlineStr"/>
      <c r="C1581" s="2" t="inlineStr"/>
      <c r="D1581" s="2" t="inlineStr"/>
      <c r="E1581" s="2" t="inlineStr"/>
      <c r="F1581" s="22" t="inlineStr">
        <is>
          <r>
            <t xml:space="preserve">TOTAL Material:</t>
          </r>
        </is>
      </c>
      <c r="G1581" s="22" t="inlineStr"/>
      <c r="H1581" s="23" t="n">
        <f>SUM(H1577:H1580)</f>
        <v>279.86</v>
      </c>
    </row>
    <row r="1582" customHeight="1" ht="15">
      <c r="A1582" s="16" t="inlineStr">
        <is>
          <r>
            <t xml:space="preserve">Mão de Obra com Encargos Complementares</t>
          </r>
        </is>
      </c>
      <c r="B1582" s="16" t="inlineStr"/>
      <c r="C1582" s="17" t="inlineStr">
        <is>
          <r>
            <t xml:space="preserve">FONTE</t>
          </r>
        </is>
      </c>
      <c r="D1582" s="17" t="inlineStr"/>
      <c r="E1582" s="17" t="inlineStr">
        <is>
          <r>
            <t xml:space="preserve">UNID</t>
          </r>
        </is>
      </c>
      <c r="F1582" s="17" t="inlineStr">
        <is>
          <r>
            <t xml:space="preserve">COEFICIENTE</t>
          </r>
        </is>
      </c>
      <c r="G1582" s="17" t="inlineStr">
        <is>
          <r>
            <t xml:space="preserve">PREÇO UNITÁRIO</t>
          </r>
        </is>
      </c>
      <c r="H1582" s="17" t="inlineStr">
        <is>
          <r>
            <t xml:space="preserve">TOTAL</t>
          </r>
        </is>
      </c>
    </row>
    <row r="1583" customHeight="1" ht="21">
      <c r="A1583" s="18" t="inlineStr">
        <is>
          <r>
            <t xml:space="preserve">88267</t>
          </r>
        </is>
      </c>
      <c r="B1583" s="19" t="inlineStr">
        <is>
          <r>
            <t xml:space="preserve">ENCANADOR OU BOMBEIRO HIDRÁULICO COM ENCARGOS COMPLEMENTARES</t>
          </r>
        </is>
      </c>
      <c r="C1583" s="18" t="inlineStr">
        <is>
          <r>
            <t xml:space="preserve">SINAPI</t>
          </r>
        </is>
      </c>
      <c r="D1583" s="18" t="inlineStr"/>
      <c r="E1583" s="18" t="inlineStr">
        <is>
          <r>
            <t xml:space="preserve">H</t>
          </r>
        </is>
      </c>
      <c r="F1583" s="26" t="n">
        <v>0.4968</v>
      </c>
      <c r="G1583" s="21" t="n">
        <v>38.17</v>
      </c>
      <c r="H1583" s="21" t="n">
        <f>TRUNC(TRUNC(F1583,8)*G1583,2)</f>
        <v>18.96</v>
      </c>
    </row>
    <row r="1584" customHeight="1" ht="15">
      <c r="A1584" s="18" t="inlineStr">
        <is>
          <r>
            <t xml:space="preserve">88316</t>
          </r>
        </is>
      </c>
      <c r="B1584" s="19" t="inlineStr">
        <is>
          <r>
            <t xml:space="preserve">SERVENTE COM ENCARGOS COMPLEMENTARES</t>
          </r>
        </is>
      </c>
      <c r="C1584" s="18" t="inlineStr">
        <is>
          <r>
            <t xml:space="preserve">SINAPI</t>
          </r>
        </is>
      </c>
      <c r="D1584" s="18" t="inlineStr"/>
      <c r="E1584" s="18" t="inlineStr">
        <is>
          <r>
            <t xml:space="preserve">H</t>
          </r>
        </is>
      </c>
      <c r="F1584" s="26" t="n">
        <v>0.3495</v>
      </c>
      <c r="G1584" s="21" t="n">
        <v>29.52</v>
      </c>
      <c r="H1584" s="21" t="n">
        <f>TRUNC(TRUNC(F1584,8)*G1584,2)</f>
        <v>10.31</v>
      </c>
    </row>
    <row r="1585" customHeight="1" ht="18">
      <c r="A1585" s="2" t="inlineStr"/>
      <c r="B1585" s="2" t="inlineStr"/>
      <c r="C1585" s="2" t="inlineStr"/>
      <c r="D1585" s="2" t="inlineStr"/>
      <c r="E1585" s="2" t="inlineStr"/>
      <c r="F1585" s="22" t="inlineStr">
        <is>
          <r>
            <t xml:space="preserve">TOTAL Mão de Obra com Encargos Complementares:</t>
          </r>
        </is>
      </c>
      <c r="G1585" s="22" t="inlineStr"/>
      <c r="H1585" s="23" t="n">
        <f>SUM(H1583:H1584)</f>
        <v>29.27</v>
      </c>
    </row>
    <row r="1586" customHeight="1" ht="15">
      <c r="A1586" s="2" t="inlineStr"/>
      <c r="B1586" s="2" t="inlineStr"/>
      <c r="C1586" s="2" t="inlineStr"/>
      <c r="D1586" s="2" t="inlineStr"/>
      <c r="E1586" s="2" t="inlineStr"/>
      <c r="F1586" s="24" t="inlineStr">
        <is>
          <r>
            <t xml:space="preserve">VALOR:</t>
          </r>
        </is>
      </c>
      <c r="G1586" s="24" t="inlineStr"/>
      <c r="H1586" s="25" t="n">
        <f>ROUND(SUM(H1581,H1585),2)</f>
        <v>309.13</v>
      </c>
    </row>
    <row r="1587" customHeight="1" ht="10">
      <c r="A1587" s="2" t="inlineStr"/>
      <c r="B1587" s="2" t="inlineStr"/>
      <c r="C1587" s="2" t="inlineStr"/>
      <c r="D1587" s="2" t="inlineStr"/>
      <c r="E1587" s="2" t="inlineStr"/>
      <c r="F1587" s="14" t="inlineStr"/>
      <c r="G1587" s="14" t="inlineStr"/>
      <c r="H1587" s="14" t="inlineStr"/>
    </row>
    <row r="1588" customHeight="1" ht="20">
      <c r="A1588" s="15" t="inlineStr">
        <is>
          <r>
            <t xml:space="preserve">13.4.12. 100860 CHUVEIRO ELÉTRICO COMUM CORPO PLÁSTICO, TIPO DUCHA - FORNECIMENTO E INSTALAÇÃO. AF_01/2020 (UN)</t>
          </r>
        </is>
      </c>
      <c r="B1588" s="15" t="inlineStr"/>
      <c r="C1588" s="15" t="inlineStr"/>
      <c r="D1588" s="15" t="inlineStr"/>
      <c r="E1588" s="15" t="inlineStr"/>
      <c r="F1588" s="15" t="inlineStr"/>
      <c r="G1588" s="15" t="inlineStr"/>
      <c r="H1588" s="15" t="inlineStr"/>
    </row>
    <row r="1589" customHeight="1" ht="15">
      <c r="A1589" s="16" t="inlineStr">
        <is>
          <r>
            <t xml:space="preserve">Material</t>
          </r>
        </is>
      </c>
      <c r="B1589" s="16" t="inlineStr"/>
      <c r="C1589" s="17" t="inlineStr">
        <is>
          <r>
            <t xml:space="preserve">FONTE</t>
          </r>
        </is>
      </c>
      <c r="D1589" s="17" t="inlineStr"/>
      <c r="E1589" s="17" t="inlineStr">
        <is>
          <r>
            <t xml:space="preserve">UNID</t>
          </r>
        </is>
      </c>
      <c r="F1589" s="17" t="inlineStr">
        <is>
          <r>
            <t xml:space="preserve">COEFICIENTE</t>
          </r>
        </is>
      </c>
      <c r="G1589" s="17" t="inlineStr">
        <is>
          <r>
            <t xml:space="preserve">PREÇO UNITÁRIO</t>
          </r>
        </is>
      </c>
      <c r="H1589" s="17" t="inlineStr">
        <is>
          <r>
            <t xml:space="preserve">TOTAL</t>
          </r>
        </is>
      </c>
    </row>
    <row r="1590" customHeight="1" ht="21">
      <c r="A1590" s="18" t="inlineStr">
        <is>
          <r>
            <t xml:space="preserve">00001368</t>
          </r>
        </is>
      </c>
      <c r="B1590" s="19" t="inlineStr">
        <is>
          <r>
            <t xml:space="preserve">CHUVEIRO COMUM EM PLASTICO BRANCO, COM CANO, 3 TEMPERATURAS, 5500 W (110/220 V)</t>
          </r>
        </is>
      </c>
      <c r="C1590" s="18" t="inlineStr">
        <is>
          <r>
            <t xml:space="preserve">SINAPI</t>
          </r>
        </is>
      </c>
      <c r="D1590" s="18" t="inlineStr"/>
      <c r="E1590" s="18" t="inlineStr">
        <is>
          <r>
            <t xml:space="preserve">UN</t>
          </r>
        </is>
      </c>
      <c r="F1590" s="26" t="n">
        <v>1.0</v>
      </c>
      <c r="G1590" s="21" t="n">
        <v>103.0</v>
      </c>
      <c r="H1590" s="21" t="n">
        <f>TRUNC(TRUNC(F1590,8)*G1590,2)</f>
        <v>103.0</v>
      </c>
    </row>
    <row r="1591" customHeight="1" ht="21">
      <c r="A1591" s="18" t="inlineStr">
        <is>
          <r>
            <t xml:space="preserve">00003146</t>
          </r>
        </is>
      </c>
      <c r="B1591" s="19" t="inlineStr">
        <is>
          <r>
            <t xml:space="preserve">FITA VEDA ROSCA, EM PTFE, ROLO DE 18 MM X 10 M (L X C)</t>
          </r>
        </is>
      </c>
      <c r="C1591" s="18" t="inlineStr">
        <is>
          <r>
            <t xml:space="preserve">SINAPI</t>
          </r>
        </is>
      </c>
      <c r="D1591" s="18" t="inlineStr"/>
      <c r="E1591" s="18" t="inlineStr">
        <is>
          <r>
            <t xml:space="preserve">UN</t>
          </r>
        </is>
      </c>
      <c r="F1591" s="26" t="n">
        <v>0.021</v>
      </c>
      <c r="G1591" s="21" t="n">
        <v>2.96</v>
      </c>
      <c r="H1591" s="21" t="n">
        <f>TRUNC(TRUNC(F1591,8)*G1591,2)</f>
        <v>0.06</v>
      </c>
    </row>
    <row r="1592" customHeight="1" ht="15">
      <c r="A1592" s="2" t="inlineStr"/>
      <c r="B1592" s="2" t="inlineStr"/>
      <c r="C1592" s="2" t="inlineStr"/>
      <c r="D1592" s="2" t="inlineStr"/>
      <c r="E1592" s="2" t="inlineStr"/>
      <c r="F1592" s="22" t="inlineStr">
        <is>
          <r>
            <t xml:space="preserve">TOTAL Material:</t>
          </r>
        </is>
      </c>
      <c r="G1592" s="22" t="inlineStr"/>
      <c r="H1592" s="23" t="n">
        <f>SUM(H1590:H1591)</f>
        <v>103.06</v>
      </c>
    </row>
    <row r="1593" customHeight="1" ht="15">
      <c r="A1593" s="16" t="inlineStr">
        <is>
          <r>
            <t xml:space="preserve">Mão de Obra com Encargos Complementares</t>
          </r>
        </is>
      </c>
      <c r="B1593" s="16" t="inlineStr"/>
      <c r="C1593" s="17" t="inlineStr">
        <is>
          <r>
            <t xml:space="preserve">FONTE</t>
          </r>
        </is>
      </c>
      <c r="D1593" s="17" t="inlineStr"/>
      <c r="E1593" s="17" t="inlineStr">
        <is>
          <r>
            <t xml:space="preserve">UNID</t>
          </r>
        </is>
      </c>
      <c r="F1593" s="17" t="inlineStr">
        <is>
          <r>
            <t xml:space="preserve">COEFICIENTE</t>
          </r>
        </is>
      </c>
      <c r="G1593" s="17" t="inlineStr">
        <is>
          <r>
            <t xml:space="preserve">PREÇO UNITÁRIO</t>
          </r>
        </is>
      </c>
      <c r="H1593" s="17" t="inlineStr">
        <is>
          <r>
            <t xml:space="preserve">TOTAL</t>
          </r>
        </is>
      </c>
    </row>
    <row r="1594" customHeight="1" ht="21">
      <c r="A1594" s="18" t="inlineStr">
        <is>
          <r>
            <t xml:space="preserve">88267</t>
          </r>
        </is>
      </c>
      <c r="B1594" s="19" t="inlineStr">
        <is>
          <r>
            <t xml:space="preserve">ENCANADOR OU BOMBEIRO HIDRÁULICO COM ENCARGOS COMPLEMENTARES</t>
          </r>
        </is>
      </c>
      <c r="C1594" s="18" t="inlineStr">
        <is>
          <r>
            <t xml:space="preserve">SINAPI</t>
          </r>
        </is>
      </c>
      <c r="D1594" s="18" t="inlineStr"/>
      <c r="E1594" s="18" t="inlineStr">
        <is>
          <r>
            <t xml:space="preserve">H</t>
          </r>
        </is>
      </c>
      <c r="F1594" s="26" t="n">
        <v>0.4467</v>
      </c>
      <c r="G1594" s="21" t="n">
        <v>38.17</v>
      </c>
      <c r="H1594" s="21" t="n">
        <f>TRUNC(TRUNC(F1594,8)*G1594,2)</f>
        <v>17.05</v>
      </c>
    </row>
    <row r="1595" customHeight="1" ht="15">
      <c r="A1595" s="18" t="inlineStr">
        <is>
          <r>
            <t xml:space="preserve">88316</t>
          </r>
        </is>
      </c>
      <c r="B1595" s="19" t="inlineStr">
        <is>
          <r>
            <t xml:space="preserve">SERVENTE COM ENCARGOS COMPLEMENTARES</t>
          </r>
        </is>
      </c>
      <c r="C1595" s="18" t="inlineStr">
        <is>
          <r>
            <t xml:space="preserve">SINAPI</t>
          </r>
        </is>
      </c>
      <c r="D1595" s="18" t="inlineStr"/>
      <c r="E1595" s="18" t="inlineStr">
        <is>
          <r>
            <t xml:space="preserve">H</t>
          </r>
        </is>
      </c>
      <c r="F1595" s="26" t="n">
        <v>0.1407</v>
      </c>
      <c r="G1595" s="21" t="n">
        <v>29.52</v>
      </c>
      <c r="H1595" s="21" t="n">
        <f>TRUNC(TRUNC(F1595,8)*G1595,2)</f>
        <v>4.15</v>
      </c>
    </row>
    <row r="1596" customHeight="1" ht="18">
      <c r="A1596" s="2" t="inlineStr"/>
      <c r="B1596" s="2" t="inlineStr"/>
      <c r="C1596" s="2" t="inlineStr"/>
      <c r="D1596" s="2" t="inlineStr"/>
      <c r="E1596" s="2" t="inlineStr"/>
      <c r="F1596" s="22" t="inlineStr">
        <is>
          <r>
            <t xml:space="preserve">TOTAL Mão de Obra com Encargos Complementares:</t>
          </r>
        </is>
      </c>
      <c r="G1596" s="22" t="inlineStr"/>
      <c r="H1596" s="23" t="n">
        <f>SUM(H1594:H1595)</f>
        <v>21.2</v>
      </c>
    </row>
    <row r="1597" customHeight="1" ht="15">
      <c r="A1597" s="2" t="inlineStr"/>
      <c r="B1597" s="2" t="inlineStr"/>
      <c r="C1597" s="2" t="inlineStr"/>
      <c r="D1597" s="2" t="inlineStr"/>
      <c r="E1597" s="2" t="inlineStr"/>
      <c r="F1597" s="24" t="inlineStr">
        <is>
          <r>
            <t xml:space="preserve">VALOR:</t>
          </r>
        </is>
      </c>
      <c r="G1597" s="24" t="inlineStr"/>
      <c r="H1597" s="25" t="n">
        <f>ROUND(SUM(H1592,H1596),2)</f>
        <v>124.26</v>
      </c>
    </row>
    <row r="1598" customHeight="1" ht="10">
      <c r="A1598" s="2" t="inlineStr"/>
      <c r="B1598" s="2" t="inlineStr"/>
      <c r="C1598" s="2" t="inlineStr"/>
      <c r="D1598" s="2" t="inlineStr"/>
      <c r="E1598" s="2" t="inlineStr"/>
      <c r="F1598" s="14" t="inlineStr"/>
      <c r="G1598" s="14" t="inlineStr"/>
      <c r="H1598" s="14" t="inlineStr"/>
    </row>
    <row r="1599" customHeight="1" ht="20">
      <c r="A1599" s="15" t="inlineStr">
        <is>
          <r>
            <t xml:space="preserve">13.4.13. 95544 PAPELEIRA DE PAREDE EM METAL CROMADO SEM TAMPA, INCLUSO FIXAÇÃO. AF_01/2020 (UN)</t>
          </r>
        </is>
      </c>
      <c r="B1599" s="15" t="inlineStr"/>
      <c r="C1599" s="15" t="inlineStr"/>
      <c r="D1599" s="15" t="inlineStr"/>
      <c r="E1599" s="15" t="inlineStr"/>
      <c r="F1599" s="15" t="inlineStr"/>
      <c r="G1599" s="15" t="inlineStr"/>
      <c r="H1599" s="15" t="inlineStr"/>
    </row>
    <row r="1600" customHeight="1" ht="15">
      <c r="A1600" s="16" t="inlineStr">
        <is>
          <r>
            <t xml:space="preserve">Material</t>
          </r>
        </is>
      </c>
      <c r="B1600" s="16" t="inlineStr"/>
      <c r="C1600" s="17" t="inlineStr">
        <is>
          <r>
            <t xml:space="preserve">FONTE</t>
          </r>
        </is>
      </c>
      <c r="D1600" s="17" t="inlineStr"/>
      <c r="E1600" s="17" t="inlineStr">
        <is>
          <r>
            <t xml:space="preserve">UNID</t>
          </r>
        </is>
      </c>
      <c r="F1600" s="17" t="inlineStr">
        <is>
          <r>
            <t xml:space="preserve">COEFICIENTE</t>
          </r>
        </is>
      </c>
      <c r="G1600" s="17" t="inlineStr">
        <is>
          <r>
            <t xml:space="preserve">PREÇO UNITÁRIO</t>
          </r>
        </is>
      </c>
      <c r="H1600" s="17" t="inlineStr">
        <is>
          <r>
            <t xml:space="preserve">TOTAL</t>
          </r>
        </is>
      </c>
    </row>
    <row r="1601" customHeight="1" ht="15">
      <c r="A1601" s="18" t="inlineStr">
        <is>
          <r>
            <t xml:space="preserve">00011703</t>
          </r>
        </is>
      </c>
      <c r="B1601" s="19" t="inlineStr">
        <is>
          <r>
            <t xml:space="preserve">PAPELEIRA DE PAREDE EM METAL CROMADO SEM TAMPA</t>
          </r>
        </is>
      </c>
      <c r="C1601" s="18" t="inlineStr">
        <is>
          <r>
            <t xml:space="preserve">SINAPI</t>
          </r>
        </is>
      </c>
      <c r="D1601" s="18" t="inlineStr"/>
      <c r="E1601" s="18" t="inlineStr">
        <is>
          <r>
            <t xml:space="preserve">UN</t>
          </r>
        </is>
      </c>
      <c r="F1601" s="26" t="n">
        <v>1.0</v>
      </c>
      <c r="G1601" s="21" t="n">
        <v>47.19</v>
      </c>
      <c r="H1601" s="21" t="n">
        <f>TRUNC(TRUNC(F1601,8)*G1601,2)</f>
        <v>47.19</v>
      </c>
    </row>
    <row r="1602" customHeight="1" ht="15">
      <c r="A1602" s="2" t="inlineStr"/>
      <c r="B1602" s="2" t="inlineStr"/>
      <c r="C1602" s="2" t="inlineStr"/>
      <c r="D1602" s="2" t="inlineStr"/>
      <c r="E1602" s="2" t="inlineStr"/>
      <c r="F1602" s="22" t="inlineStr">
        <is>
          <r>
            <t xml:space="preserve">TOTAL Material:</t>
          </r>
        </is>
      </c>
      <c r="G1602" s="22" t="inlineStr"/>
      <c r="H1602" s="23" t="n">
        <f>SUM(H1601:H1601)</f>
        <v>47.19</v>
      </c>
    </row>
    <row r="1603" customHeight="1" ht="15">
      <c r="A1603" s="16" t="inlineStr">
        <is>
          <r>
            <t xml:space="preserve">Mão de Obra com Encargos Complementares</t>
          </r>
        </is>
      </c>
      <c r="B1603" s="16" t="inlineStr"/>
      <c r="C1603" s="17" t="inlineStr">
        <is>
          <r>
            <t xml:space="preserve">FONTE</t>
          </r>
        </is>
      </c>
      <c r="D1603" s="17" t="inlineStr"/>
      <c r="E1603" s="17" t="inlineStr">
        <is>
          <r>
            <t xml:space="preserve">UNID</t>
          </r>
        </is>
      </c>
      <c r="F1603" s="17" t="inlineStr">
        <is>
          <r>
            <t xml:space="preserve">COEFICIENTE</t>
          </r>
        </is>
      </c>
      <c r="G1603" s="17" t="inlineStr">
        <is>
          <r>
            <t xml:space="preserve">PREÇO UNITÁRIO</t>
          </r>
        </is>
      </c>
      <c r="H1603" s="17" t="inlineStr">
        <is>
          <r>
            <t xml:space="preserve">TOTAL</t>
          </r>
        </is>
      </c>
    </row>
    <row r="1604" customHeight="1" ht="21">
      <c r="A1604" s="18" t="inlineStr">
        <is>
          <r>
            <t xml:space="preserve">88267</t>
          </r>
        </is>
      </c>
      <c r="B1604" s="19" t="inlineStr">
        <is>
          <r>
            <t xml:space="preserve">ENCANADOR OU BOMBEIRO HIDRÁULICO COM ENCARGOS COMPLEMENTARES</t>
          </r>
        </is>
      </c>
      <c r="C1604" s="18" t="inlineStr">
        <is>
          <r>
            <t xml:space="preserve">SINAPI</t>
          </r>
        </is>
      </c>
      <c r="D1604" s="18" t="inlineStr"/>
      <c r="E1604" s="18" t="inlineStr">
        <is>
          <r>
            <t xml:space="preserve">H</t>
          </r>
        </is>
      </c>
      <c r="F1604" s="26" t="n">
        <v>0.3162</v>
      </c>
      <c r="G1604" s="21" t="n">
        <v>38.17</v>
      </c>
      <c r="H1604" s="21" t="n">
        <f>TRUNC(TRUNC(F1604,8)*G1604,2)</f>
        <v>12.06</v>
      </c>
    </row>
    <row r="1605" customHeight="1" ht="15">
      <c r="A1605" s="18" t="inlineStr">
        <is>
          <r>
            <t xml:space="preserve">88316</t>
          </r>
        </is>
      </c>
      <c r="B1605" s="19" t="inlineStr">
        <is>
          <r>
            <t xml:space="preserve">SERVENTE COM ENCARGOS COMPLEMENTARES</t>
          </r>
        </is>
      </c>
      <c r="C1605" s="18" t="inlineStr">
        <is>
          <r>
            <t xml:space="preserve">SINAPI</t>
          </r>
        </is>
      </c>
      <c r="D1605" s="18" t="inlineStr"/>
      <c r="E1605" s="18" t="inlineStr">
        <is>
          <r>
            <t xml:space="preserve">H</t>
          </r>
        </is>
      </c>
      <c r="F1605" s="26" t="n">
        <v>0.0996</v>
      </c>
      <c r="G1605" s="21" t="n">
        <v>29.52</v>
      </c>
      <c r="H1605" s="21" t="n">
        <f>TRUNC(TRUNC(F1605,8)*G1605,2)</f>
        <v>2.94</v>
      </c>
    </row>
    <row r="1606" customHeight="1" ht="18">
      <c r="A1606" s="2" t="inlineStr"/>
      <c r="B1606" s="2" t="inlineStr"/>
      <c r="C1606" s="2" t="inlineStr"/>
      <c r="D1606" s="2" t="inlineStr"/>
      <c r="E1606" s="2" t="inlineStr"/>
      <c r="F1606" s="22" t="inlineStr">
        <is>
          <r>
            <t xml:space="preserve">TOTAL Mão de Obra com Encargos Complementares:</t>
          </r>
        </is>
      </c>
      <c r="G1606" s="22" t="inlineStr"/>
      <c r="H1606" s="23" t="n">
        <f>SUM(H1604:H1605)</f>
        <v>15.0</v>
      </c>
    </row>
    <row r="1607" customHeight="1" ht="15">
      <c r="A1607" s="2" t="inlineStr"/>
      <c r="B1607" s="2" t="inlineStr"/>
      <c r="C1607" s="2" t="inlineStr"/>
      <c r="D1607" s="2" t="inlineStr"/>
      <c r="E1607" s="2" t="inlineStr"/>
      <c r="F1607" s="24" t="inlineStr">
        <is>
          <r>
            <t xml:space="preserve">VALOR:</t>
          </r>
        </is>
      </c>
      <c r="G1607" s="24" t="inlineStr"/>
      <c r="H1607" s="25" t="n">
        <f>ROUND(SUM(H1602,H1606),2)</f>
        <v>62.19</v>
      </c>
    </row>
    <row r="1608" customHeight="1" ht="10">
      <c r="A1608" s="2" t="inlineStr"/>
      <c r="B1608" s="2" t="inlineStr"/>
      <c r="C1608" s="2" t="inlineStr"/>
      <c r="D1608" s="2" t="inlineStr"/>
      <c r="E1608" s="2" t="inlineStr"/>
      <c r="F1608" s="14" t="inlineStr"/>
      <c r="G1608" s="14" t="inlineStr"/>
      <c r="H1608" s="14" t="inlineStr"/>
    </row>
    <row r="1609" customHeight="1" ht="20">
      <c r="A1609" s="15" t="inlineStr">
        <is>
          <r>
            <t xml:space="preserve">13.4.14. 95547 SABONETEIRA PLASTICA TIPO DISPENSER PARA SABONETE LIQUIDO COM RESERVATORIO 800 A 1500 ML, INCLUSO FIXAÇÃO. AF_01/2020 (UN)</t>
          </r>
        </is>
      </c>
      <c r="B1609" s="15" t="inlineStr"/>
      <c r="C1609" s="15" t="inlineStr"/>
      <c r="D1609" s="15" t="inlineStr"/>
      <c r="E1609" s="15" t="inlineStr"/>
      <c r="F1609" s="15" t="inlineStr"/>
      <c r="G1609" s="15" t="inlineStr"/>
      <c r="H1609" s="15" t="inlineStr"/>
    </row>
    <row r="1610" customHeight="1" ht="15">
      <c r="A1610" s="16" t="inlineStr">
        <is>
          <r>
            <t xml:space="preserve">Material</t>
          </r>
        </is>
      </c>
      <c r="B1610" s="16" t="inlineStr"/>
      <c r="C1610" s="17" t="inlineStr">
        <is>
          <r>
            <t xml:space="preserve">FONTE</t>
          </r>
        </is>
      </c>
      <c r="D1610" s="17" t="inlineStr"/>
      <c r="E1610" s="17" t="inlineStr">
        <is>
          <r>
            <t xml:space="preserve">UNID</t>
          </r>
        </is>
      </c>
      <c r="F1610" s="17" t="inlineStr">
        <is>
          <r>
            <t xml:space="preserve">COEFICIENTE</t>
          </r>
        </is>
      </c>
      <c r="G1610" s="17" t="inlineStr">
        <is>
          <r>
            <t xml:space="preserve">PREÇO UNITÁRIO</t>
          </r>
        </is>
      </c>
      <c r="H1610" s="17" t="inlineStr">
        <is>
          <r>
            <t xml:space="preserve">TOTAL</t>
          </r>
        </is>
      </c>
    </row>
    <row r="1611" customHeight="1" ht="21">
      <c r="A1611" s="18" t="inlineStr">
        <is>
          <r>
            <t xml:space="preserve">00011758</t>
          </r>
        </is>
      </c>
      <c r="B1611" s="19" t="inlineStr">
        <is>
          <r>
            <t xml:space="preserve">SABONETEIRA PLASTICA TIPO DISPENSER PARA SABONETE LIQUIDO COM RESERVATORIO 800 A 1500 ML</t>
          </r>
        </is>
      </c>
      <c r="C1611" s="18" t="inlineStr">
        <is>
          <r>
            <t xml:space="preserve">SINAPI</t>
          </r>
        </is>
      </c>
      <c r="D1611" s="18" t="inlineStr"/>
      <c r="E1611" s="18" t="inlineStr">
        <is>
          <r>
            <t xml:space="preserve">UN</t>
          </r>
        </is>
      </c>
      <c r="F1611" s="26" t="n">
        <v>1.0</v>
      </c>
      <c r="G1611" s="21" t="n">
        <v>57.76</v>
      </c>
      <c r="H1611" s="21" t="n">
        <f>TRUNC(TRUNC(F1611,8)*G1611,2)</f>
        <v>57.76</v>
      </c>
    </row>
    <row r="1612" customHeight="1" ht="15">
      <c r="A1612" s="2" t="inlineStr"/>
      <c r="B1612" s="2" t="inlineStr"/>
      <c r="C1612" s="2" t="inlineStr"/>
      <c r="D1612" s="2" t="inlineStr"/>
      <c r="E1612" s="2" t="inlineStr"/>
      <c r="F1612" s="22" t="inlineStr">
        <is>
          <r>
            <t xml:space="preserve">TOTAL Material:</t>
          </r>
        </is>
      </c>
      <c r="G1612" s="22" t="inlineStr"/>
      <c r="H1612" s="23" t="n">
        <f>SUM(H1611:H1611)</f>
        <v>57.76</v>
      </c>
    </row>
    <row r="1613" customHeight="1" ht="15">
      <c r="A1613" s="16" t="inlineStr">
        <is>
          <r>
            <t xml:space="preserve">Mão de Obra com Encargos Complementares</t>
          </r>
        </is>
      </c>
      <c r="B1613" s="16" t="inlineStr"/>
      <c r="C1613" s="17" t="inlineStr">
        <is>
          <r>
            <t xml:space="preserve">FONTE</t>
          </r>
        </is>
      </c>
      <c r="D1613" s="17" t="inlineStr"/>
      <c r="E1613" s="17" t="inlineStr">
        <is>
          <r>
            <t xml:space="preserve">UNID</t>
          </r>
        </is>
      </c>
      <c r="F1613" s="17" t="inlineStr">
        <is>
          <r>
            <t xml:space="preserve">COEFICIENTE</t>
          </r>
        </is>
      </c>
      <c r="G1613" s="17" t="inlineStr">
        <is>
          <r>
            <t xml:space="preserve">PREÇO UNITÁRIO</t>
          </r>
        </is>
      </c>
      <c r="H1613" s="17" t="inlineStr">
        <is>
          <r>
            <t xml:space="preserve">TOTAL</t>
          </r>
        </is>
      </c>
    </row>
    <row r="1614" customHeight="1" ht="21">
      <c r="A1614" s="18" t="inlineStr">
        <is>
          <r>
            <t xml:space="preserve">88267</t>
          </r>
        </is>
      </c>
      <c r="B1614" s="19" t="inlineStr">
        <is>
          <r>
            <t xml:space="preserve">ENCANADOR OU BOMBEIRO HIDRÁULICO COM ENCARGOS COMPLEMENTARES</t>
          </r>
        </is>
      </c>
      <c r="C1614" s="18" t="inlineStr">
        <is>
          <r>
            <t xml:space="preserve">SINAPI</t>
          </r>
        </is>
      </c>
      <c r="D1614" s="18" t="inlineStr"/>
      <c r="E1614" s="18" t="inlineStr">
        <is>
          <r>
            <t xml:space="preserve">H</t>
          </r>
        </is>
      </c>
      <c r="F1614" s="26" t="n">
        <v>0.3162</v>
      </c>
      <c r="G1614" s="21" t="n">
        <v>38.17</v>
      </c>
      <c r="H1614" s="21" t="n">
        <f>TRUNC(TRUNC(F1614,8)*G1614,2)</f>
        <v>12.06</v>
      </c>
    </row>
    <row r="1615" customHeight="1" ht="15">
      <c r="A1615" s="18" t="inlineStr">
        <is>
          <r>
            <t xml:space="preserve">88316</t>
          </r>
        </is>
      </c>
      <c r="B1615" s="19" t="inlineStr">
        <is>
          <r>
            <t xml:space="preserve">SERVENTE COM ENCARGOS COMPLEMENTARES</t>
          </r>
        </is>
      </c>
      <c r="C1615" s="18" t="inlineStr">
        <is>
          <r>
            <t xml:space="preserve">SINAPI</t>
          </r>
        </is>
      </c>
      <c r="D1615" s="18" t="inlineStr"/>
      <c r="E1615" s="18" t="inlineStr">
        <is>
          <r>
            <t xml:space="preserve">H</t>
          </r>
        </is>
      </c>
      <c r="F1615" s="26" t="n">
        <v>0.0996</v>
      </c>
      <c r="G1615" s="21" t="n">
        <v>29.52</v>
      </c>
      <c r="H1615" s="21" t="n">
        <f>TRUNC(TRUNC(F1615,8)*G1615,2)</f>
        <v>2.94</v>
      </c>
    </row>
    <row r="1616" customHeight="1" ht="18">
      <c r="A1616" s="2" t="inlineStr"/>
      <c r="B1616" s="2" t="inlineStr"/>
      <c r="C1616" s="2" t="inlineStr"/>
      <c r="D1616" s="2" t="inlineStr"/>
      <c r="E1616" s="2" t="inlineStr"/>
      <c r="F1616" s="22" t="inlineStr">
        <is>
          <r>
            <t xml:space="preserve">TOTAL Mão de Obra com Encargos Complementares:</t>
          </r>
        </is>
      </c>
      <c r="G1616" s="22" t="inlineStr"/>
      <c r="H1616" s="23" t="n">
        <f>SUM(H1614:H1615)</f>
        <v>15.0</v>
      </c>
    </row>
    <row r="1617" customHeight="1" ht="15">
      <c r="A1617" s="2" t="inlineStr"/>
      <c r="B1617" s="2" t="inlineStr"/>
      <c r="C1617" s="2" t="inlineStr"/>
      <c r="D1617" s="2" t="inlineStr"/>
      <c r="E1617" s="2" t="inlineStr"/>
      <c r="F1617" s="24" t="inlineStr">
        <is>
          <r>
            <t xml:space="preserve">VALOR:</t>
          </r>
        </is>
      </c>
      <c r="G1617" s="24" t="inlineStr"/>
      <c r="H1617" s="25" t="n">
        <f>ROUND(SUM(H1612,H1616),2)</f>
        <v>72.76</v>
      </c>
    </row>
    <row r="1618" customHeight="1" ht="10">
      <c r="A1618" s="2" t="inlineStr"/>
      <c r="B1618" s="2" t="inlineStr"/>
      <c r="C1618" s="2" t="inlineStr"/>
      <c r="D1618" s="2" t="inlineStr"/>
      <c r="E1618" s="2" t="inlineStr"/>
      <c r="F1618" s="14" t="inlineStr"/>
      <c r="G1618" s="14" t="inlineStr"/>
      <c r="H1618" s="14" t="inlineStr"/>
    </row>
    <row r="1619" customHeight="1" ht="20">
      <c r="A1619" s="15" t="inlineStr">
        <is>
          <r>
            <t xml:space="preserve">13.4.15. 00011757 SABONETEIRA DE PAREDE EM METAL CROMADO (UN)</t>
          </r>
        </is>
      </c>
      <c r="B1619" s="15" t="inlineStr"/>
      <c r="C1619" s="15" t="inlineStr"/>
      <c r="D1619" s="15" t="inlineStr"/>
      <c r="E1619" s="15" t="inlineStr"/>
      <c r="F1619" s="15" t="inlineStr"/>
      <c r="G1619" s="15" t="inlineStr"/>
      <c r="H1619" s="15" t="inlineStr"/>
    </row>
    <row r="1620" customHeight="1" ht="15">
      <c r="A1620" s="16" t="inlineStr">
        <is>
          <r>
            <t xml:space="preserve">Material</t>
          </r>
        </is>
      </c>
      <c r="B1620" s="16" t="inlineStr"/>
      <c r="C1620" s="17" t="inlineStr">
        <is>
          <r>
            <t xml:space="preserve">FONTE</t>
          </r>
        </is>
      </c>
      <c r="D1620" s="17" t="inlineStr"/>
      <c r="E1620" s="17" t="inlineStr">
        <is>
          <r>
            <t xml:space="preserve">UNID</t>
          </r>
        </is>
      </c>
      <c r="F1620" s="17" t="inlineStr">
        <is>
          <r>
            <t xml:space="preserve">COEFICIENTE</t>
          </r>
        </is>
      </c>
      <c r="G1620" s="17" t="inlineStr">
        <is>
          <r>
            <t xml:space="preserve">PREÇO UNITÁRIO</t>
          </r>
        </is>
      </c>
      <c r="H1620" s="17" t="inlineStr">
        <is>
          <r>
            <t xml:space="preserve">TOTAL</t>
          </r>
        </is>
      </c>
    </row>
    <row r="1621" customHeight="1" ht="15">
      <c r="A1621" s="18" t="inlineStr">
        <is>
          <r>
            <t xml:space="preserve">00011757</t>
          </r>
        </is>
      </c>
      <c r="B1621" s="19" t="inlineStr">
        <is>
          <r>
            <t xml:space="preserve">SABONETEIRA DE PAREDE EM METAL CROMADO</t>
          </r>
        </is>
      </c>
      <c r="C1621" s="18" t="inlineStr">
        <is>
          <r>
            <t xml:space="preserve">SINAPI</t>
          </r>
        </is>
      </c>
      <c r="D1621" s="18" t="inlineStr"/>
      <c r="E1621" s="18" t="inlineStr">
        <is>
          <r>
            <t xml:space="preserve">UN</t>
          </r>
        </is>
      </c>
      <c r="F1621" s="26" t="n">
        <v>1.0</v>
      </c>
      <c r="G1621" s="21" t="n">
        <v>46.0</v>
      </c>
      <c r="H1621" s="21" t="n">
        <f>TRUNC(TRUNC(F1621,8)*G1621,2)</f>
        <v>46.0</v>
      </c>
    </row>
    <row r="1622" customHeight="1" ht="15">
      <c r="A1622" s="2" t="inlineStr"/>
      <c r="B1622" s="2" t="inlineStr"/>
      <c r="C1622" s="2" t="inlineStr"/>
      <c r="D1622" s="2" t="inlineStr"/>
      <c r="E1622" s="2" t="inlineStr"/>
      <c r="F1622" s="22" t="inlineStr">
        <is>
          <r>
            <t xml:space="preserve">TOTAL Material:</t>
          </r>
        </is>
      </c>
      <c r="G1622" s="22" t="inlineStr"/>
      <c r="H1622" s="23" t="n">
        <f>SUM(H1621:H1621)</f>
        <v>46.0</v>
      </c>
    </row>
    <row r="1623" customHeight="1" ht="15">
      <c r="A1623" s="2" t="inlineStr"/>
      <c r="B1623" s="2" t="inlineStr"/>
      <c r="C1623" s="2" t="inlineStr"/>
      <c r="D1623" s="2" t="inlineStr"/>
      <c r="E1623" s="2" t="inlineStr"/>
      <c r="F1623" s="24" t="inlineStr">
        <is>
          <r>
            <t xml:space="preserve">VALOR:</t>
          </r>
        </is>
      </c>
      <c r="G1623" s="24" t="inlineStr"/>
      <c r="H1623" s="25" t="n">
        <f>ROUND(SUM(H1622),2)</f>
        <v>46.0</v>
      </c>
    </row>
    <row r="1624" customHeight="1" ht="10">
      <c r="A1624" s="2" t="inlineStr"/>
      <c r="B1624" s="2" t="inlineStr"/>
      <c r="C1624" s="2" t="inlineStr"/>
      <c r="D1624" s="2" t="inlineStr"/>
      <c r="E1624" s="2" t="inlineStr"/>
      <c r="F1624" s="14" t="inlineStr"/>
      <c r="G1624" s="14" t="inlineStr"/>
      <c r="H1624" s="14" t="inlineStr"/>
    </row>
    <row r="1625" customHeight="1" ht="20">
      <c r="A1625" s="15" t="inlineStr">
        <is>
          <r>
            <t xml:space="preserve">13.4.16. 00037400 PAPELEIRA PLASTICA TIPO DISPENSER PARA PAPEL HIGIENICO ROLAO (UN)</t>
          </r>
        </is>
      </c>
      <c r="B1625" s="15" t="inlineStr"/>
      <c r="C1625" s="15" t="inlineStr"/>
      <c r="D1625" s="15" t="inlineStr"/>
      <c r="E1625" s="15" t="inlineStr"/>
      <c r="F1625" s="15" t="inlineStr"/>
      <c r="G1625" s="15" t="inlineStr"/>
      <c r="H1625" s="15" t="inlineStr"/>
    </row>
    <row r="1626" customHeight="1" ht="15">
      <c r="A1626" s="16" t="inlineStr">
        <is>
          <r>
            <t xml:space="preserve">Material</t>
          </r>
        </is>
      </c>
      <c r="B1626" s="16" t="inlineStr"/>
      <c r="C1626" s="17" t="inlineStr">
        <is>
          <r>
            <t xml:space="preserve">FONTE</t>
          </r>
        </is>
      </c>
      <c r="D1626" s="17" t="inlineStr"/>
      <c r="E1626" s="17" t="inlineStr">
        <is>
          <r>
            <t xml:space="preserve">UNID</t>
          </r>
        </is>
      </c>
      <c r="F1626" s="17" t="inlineStr">
        <is>
          <r>
            <t xml:space="preserve">COEFICIENTE</t>
          </r>
        </is>
      </c>
      <c r="G1626" s="17" t="inlineStr">
        <is>
          <r>
            <t xml:space="preserve">PREÇO UNITÁRIO</t>
          </r>
        </is>
      </c>
      <c r="H1626" s="17" t="inlineStr">
        <is>
          <r>
            <t xml:space="preserve">TOTAL</t>
          </r>
        </is>
      </c>
    </row>
    <row r="1627" customHeight="1" ht="21">
      <c r="A1627" s="18" t="inlineStr">
        <is>
          <r>
            <t xml:space="preserve">00037400</t>
          </r>
        </is>
      </c>
      <c r="B1627" s="19" t="inlineStr">
        <is>
          <r>
            <t xml:space="preserve">PAPELEIRA PLASTICA TIPO DISPENSER PARA PAPEL HIGIENICO ROLAO</t>
          </r>
        </is>
      </c>
      <c r="C1627" s="18" t="inlineStr">
        <is>
          <r>
            <t xml:space="preserve">SINAPI</t>
          </r>
        </is>
      </c>
      <c r="D1627" s="18" t="inlineStr"/>
      <c r="E1627" s="18" t="inlineStr">
        <is>
          <r>
            <t xml:space="preserve">UN</t>
          </r>
        </is>
      </c>
      <c r="F1627" s="26" t="n">
        <v>1.0</v>
      </c>
      <c r="G1627" s="21" t="n">
        <v>60.13</v>
      </c>
      <c r="H1627" s="21" t="n">
        <f>TRUNC(TRUNC(F1627,8)*G1627,2)</f>
        <v>60.13</v>
      </c>
    </row>
    <row r="1628" customHeight="1" ht="15">
      <c r="A1628" s="2" t="inlineStr"/>
      <c r="B1628" s="2" t="inlineStr"/>
      <c r="C1628" s="2" t="inlineStr"/>
      <c r="D1628" s="2" t="inlineStr"/>
      <c r="E1628" s="2" t="inlineStr"/>
      <c r="F1628" s="22" t="inlineStr">
        <is>
          <r>
            <t xml:space="preserve">TOTAL Material:</t>
          </r>
        </is>
      </c>
      <c r="G1628" s="22" t="inlineStr"/>
      <c r="H1628" s="23" t="n">
        <f>SUM(H1627:H1627)</f>
        <v>60.13</v>
      </c>
    </row>
    <row r="1629" customHeight="1" ht="15">
      <c r="A1629" s="2" t="inlineStr"/>
      <c r="B1629" s="2" t="inlineStr"/>
      <c r="C1629" s="2" t="inlineStr"/>
      <c r="D1629" s="2" t="inlineStr"/>
      <c r="E1629" s="2" t="inlineStr"/>
      <c r="F1629" s="24" t="inlineStr">
        <is>
          <r>
            <t xml:space="preserve">VALOR:</t>
          </r>
        </is>
      </c>
      <c r="G1629" s="24" t="inlineStr"/>
      <c r="H1629" s="25" t="n">
        <f>ROUND(SUM(H1628),2)</f>
        <v>60.13</v>
      </c>
    </row>
    <row r="1630" customHeight="1" ht="10">
      <c r="A1630" s="2" t="inlineStr"/>
      <c r="B1630" s="2" t="inlineStr"/>
      <c r="C1630" s="2" t="inlineStr"/>
      <c r="D1630" s="2" t="inlineStr"/>
      <c r="E1630" s="2" t="inlineStr"/>
      <c r="F1630" s="14" t="inlineStr"/>
      <c r="G1630" s="14" t="inlineStr"/>
      <c r="H1630" s="14" t="inlineStr"/>
    </row>
    <row r="1631" customHeight="1" ht="20">
      <c r="A1631" s="15" t="inlineStr">
        <is>
          <r>
            <t xml:space="preserve">13.4.17. 44.03.920 Ducha higiênica com registro (UN)</t>
          </r>
        </is>
      </c>
      <c r="B1631" s="15" t="inlineStr"/>
      <c r="C1631" s="15" t="inlineStr"/>
      <c r="D1631" s="15" t="inlineStr"/>
      <c r="E1631" s="15" t="inlineStr"/>
      <c r="F1631" s="15" t="inlineStr"/>
      <c r="G1631" s="15" t="inlineStr"/>
      <c r="H1631" s="15" t="inlineStr"/>
    </row>
    <row r="1632" customHeight="1" ht="15">
      <c r="A1632" s="16" t="inlineStr">
        <is>
          <r>
            <t xml:space="preserve">Material</t>
          </r>
        </is>
      </c>
      <c r="B1632" s="16" t="inlineStr"/>
      <c r="C1632" s="17" t="inlineStr">
        <is>
          <r>
            <t xml:space="preserve">FONTE</t>
          </r>
        </is>
      </c>
      <c r="D1632" s="17" t="inlineStr"/>
      <c r="E1632" s="17" t="inlineStr">
        <is>
          <r>
            <t xml:space="preserve">UNID</t>
          </r>
        </is>
      </c>
      <c r="F1632" s="17" t="inlineStr">
        <is>
          <r>
            <t xml:space="preserve">COEFICIENTE</t>
          </r>
        </is>
      </c>
      <c r="G1632" s="17" t="inlineStr">
        <is>
          <r>
            <t xml:space="preserve">PREÇO UNITÁRIO</t>
          </r>
        </is>
      </c>
      <c r="H1632" s="17" t="inlineStr">
        <is>
          <r>
            <t xml:space="preserve">TOTAL</t>
          </r>
        </is>
      </c>
    </row>
    <row r="1633" customHeight="1" ht="29">
      <c r="A1633" s="18" t="inlineStr">
        <is>
          <r>
            <t xml:space="preserve">S.04.000.066171</t>
          </r>
        </is>
      </c>
      <c r="B1633" s="19" t="inlineStr">
        <is>
          <r>
            <t xml:space="preserve">Ducha higiênica com registro, ref. Belle Epoque Light 1984 C51 da Deca, Delicatta 10906 da Docol, Aquarius 2195-A da Fabrimar ou equivalente</t>
          </r>
        </is>
      </c>
      <c r="C1633" s="18" t="inlineStr">
        <is>
          <r>
            <t xml:space="preserve">SP Obras</t>
          </r>
        </is>
      </c>
      <c r="D1633" s="18" t="inlineStr"/>
      <c r="E1633" s="18" t="inlineStr">
        <is>
          <r>
            <t xml:space="preserve">UN</t>
          </r>
        </is>
      </c>
      <c r="F1633" s="30" t="n">
        <v>1.0</v>
      </c>
      <c r="G1633" s="21" t="n">
        <v>231.39</v>
      </c>
      <c r="H1633" s="21" t="n">
        <f>ROUND(ROUND(F1633,4)*G1633,2)</f>
        <v>231.39</v>
      </c>
    </row>
    <row r="1634" customHeight="1" ht="29">
      <c r="A1634" s="18" t="inlineStr">
        <is>
          <r>
            <t xml:space="preserve">B.07.000.069552</t>
          </r>
        </is>
      </c>
      <c r="B1634" s="19" t="inlineStr">
        <is>
          <r>
            <t xml:space="preserve">Fita teflon de 18 mm</t>
          </r>
        </is>
      </c>
      <c r="C1634" s="18" t="inlineStr">
        <is>
          <r>
            <t xml:space="preserve">SP Obras</t>
          </r>
        </is>
      </c>
      <c r="D1634" s="18" t="inlineStr"/>
      <c r="E1634" s="18" t="inlineStr">
        <is>
          <r>
            <t xml:space="preserve">M</t>
          </r>
        </is>
      </c>
      <c r="F1634" s="30" t="n">
        <v>1.0</v>
      </c>
      <c r="G1634" s="21" t="n">
        <v>0.19</v>
      </c>
      <c r="H1634" s="21" t="n">
        <f>ROUND(ROUND(F1634,4)*G1634,2)</f>
        <v>0.19</v>
      </c>
    </row>
    <row r="1635" customHeight="1" ht="15">
      <c r="A1635" s="2" t="inlineStr"/>
      <c r="B1635" s="2" t="inlineStr"/>
      <c r="C1635" s="2" t="inlineStr"/>
      <c r="D1635" s="2" t="inlineStr"/>
      <c r="E1635" s="2" t="inlineStr"/>
      <c r="F1635" s="22" t="inlineStr">
        <is>
          <r>
            <t xml:space="preserve">TOTAL Material:</t>
          </r>
        </is>
      </c>
      <c r="G1635" s="22" t="inlineStr"/>
      <c r="H1635" s="23" t="n">
        <f>SUM(H1633:H1634)</f>
        <v>231.58</v>
      </c>
    </row>
    <row r="1636" customHeight="1" ht="15">
      <c r="A1636" s="16" t="inlineStr">
        <is>
          <r>
            <t xml:space="preserve">Mão de Obra</t>
          </r>
        </is>
      </c>
      <c r="B1636" s="16" t="inlineStr"/>
      <c r="C1636" s="17" t="inlineStr">
        <is>
          <r>
            <t xml:space="preserve">FONTE</t>
          </r>
        </is>
      </c>
      <c r="D1636" s="17" t="inlineStr"/>
      <c r="E1636" s="17" t="inlineStr">
        <is>
          <r>
            <t xml:space="preserve">UNID</t>
          </r>
        </is>
      </c>
      <c r="F1636" s="17" t="inlineStr">
        <is>
          <r>
            <t xml:space="preserve">COEFICIENTE</t>
          </r>
        </is>
      </c>
      <c r="G1636" s="17" t="inlineStr">
        <is>
          <r>
            <t xml:space="preserve">PREÇO UNITÁRIO</t>
          </r>
        </is>
      </c>
      <c r="H1636" s="17" t="inlineStr">
        <is>
          <r>
            <t xml:space="preserve">TOTAL</t>
          </r>
        </is>
      </c>
    </row>
    <row r="1637" customHeight="1" ht="29">
      <c r="A1637" s="18" t="inlineStr">
        <is>
          <r>
            <t xml:space="preserve">B.01.000.010119</t>
          </r>
        </is>
      </c>
      <c r="B1637" s="19" t="inlineStr">
        <is>
          <r>
            <t xml:space="preserve">Ajudante de encanador</t>
          </r>
        </is>
      </c>
      <c r="C1637" s="18" t="inlineStr">
        <is>
          <r>
            <t xml:space="preserve">SP Obras</t>
          </r>
        </is>
      </c>
      <c r="D1637" s="18" t="inlineStr"/>
      <c r="E1637" s="18" t="inlineStr">
        <is>
          <r>
            <t xml:space="preserve">H</t>
          </r>
        </is>
      </c>
      <c r="F1637" s="30" t="n">
        <v>0.5</v>
      </c>
      <c r="G1637" s="21" t="n">
        <v>20.44</v>
      </c>
      <c r="H1637" s="21" t="n">
        <f>ROUND(ROUND(F1637,4)*G1637,2)</f>
        <v>10.22</v>
      </c>
    </row>
    <row r="1638" customHeight="1" ht="29">
      <c r="A1638" s="18" t="inlineStr">
        <is>
          <r>
            <t xml:space="preserve">B.01.000.010118</t>
          </r>
        </is>
      </c>
      <c r="B1638" s="19" t="inlineStr">
        <is>
          <r>
            <t xml:space="preserve">Encanador</t>
          </r>
        </is>
      </c>
      <c r="C1638" s="18" t="inlineStr">
        <is>
          <r>
            <t xml:space="preserve">SP Obras</t>
          </r>
        </is>
      </c>
      <c r="D1638" s="18" t="inlineStr"/>
      <c r="E1638" s="18" t="inlineStr">
        <is>
          <r>
            <t xml:space="preserve">H</t>
          </r>
        </is>
      </c>
      <c r="F1638" s="30" t="n">
        <v>0.5</v>
      </c>
      <c r="G1638" s="21" t="n">
        <v>29.8</v>
      </c>
      <c r="H1638" s="21" t="n">
        <f>ROUND(ROUND(F1638,4)*G1638,2)</f>
        <v>14.9</v>
      </c>
    </row>
    <row r="1639" customHeight="1" ht="15">
      <c r="A1639" s="2" t="inlineStr"/>
      <c r="B1639" s="2" t="inlineStr"/>
      <c r="C1639" s="2" t="inlineStr"/>
      <c r="D1639" s="2" t="inlineStr"/>
      <c r="E1639" s="2" t="inlineStr"/>
      <c r="F1639" s="22" t="inlineStr">
        <is>
          <r>
            <t xml:space="preserve">TOTAL Mão de Obra:</t>
          </r>
        </is>
      </c>
      <c r="G1639" s="22" t="inlineStr"/>
      <c r="H1639" s="23" t="n">
        <f>SUM(H1637:H1638)</f>
        <v>25.12</v>
      </c>
    </row>
    <row r="1640" customHeight="1" ht="15">
      <c r="A1640" s="2" t="inlineStr"/>
      <c r="B1640" s="2" t="inlineStr"/>
      <c r="C1640" s="2" t="inlineStr"/>
      <c r="D1640" s="2" t="inlineStr"/>
      <c r="E1640" s="2" t="inlineStr"/>
      <c r="F1640" s="24" t="inlineStr">
        <is>
          <r>
            <t xml:space="preserve">VALOR:</t>
          </r>
        </is>
      </c>
      <c r="G1640" s="24" t="inlineStr"/>
      <c r="H1640" s="25" t="n">
        <f>ROUND(SUM(H1635,H1639),2)</f>
        <v>256.7</v>
      </c>
    </row>
    <row r="1641" customHeight="1" ht="10">
      <c r="A1641" s="2" t="inlineStr"/>
      <c r="B1641" s="2" t="inlineStr"/>
      <c r="C1641" s="2" t="inlineStr"/>
      <c r="D1641" s="2" t="inlineStr"/>
      <c r="E1641" s="2" t="inlineStr"/>
      <c r="F1641" s="14" t="inlineStr"/>
      <c r="G1641" s="14" t="inlineStr"/>
      <c r="H1641" s="14" t="inlineStr"/>
    </row>
    <row r="1642" customHeight="1" ht="27">
      <c r="A1642" s="15" t="inlineStr">
        <is>
          <r>
            <t xml:space="preserve">13.4.18. 93396 BANCADA GRANITO CINZA, 50 X 60 CM, INCL. CUBA DE EMBUTIR OVAL LOUÇA BRANCA 35 X 50 CM, VÁLVULA METAL CROMADO, SIFÃO FLEXÍVEL PVC, ENGATE 30 CM FLEXÍVEL PLÁSTICO E TORNEIRA CROMADA DE MESA, PADRÃO POPULAR - FORNEC. E INSTALAÇÃO. AF_01/2020 (UN)</t>
          </r>
        </is>
      </c>
      <c r="B1642" s="15" t="inlineStr"/>
      <c r="C1642" s="15" t="inlineStr"/>
      <c r="D1642" s="15" t="inlineStr"/>
      <c r="E1642" s="15" t="inlineStr"/>
      <c r="F1642" s="15" t="inlineStr"/>
      <c r="G1642" s="15" t="inlineStr"/>
      <c r="H1642" s="15" t="inlineStr"/>
    </row>
    <row r="1643" customHeight="1" ht="15">
      <c r="A1643" s="16" t="inlineStr">
        <is>
          <r>
            <t xml:space="preserve">Serviço</t>
          </r>
        </is>
      </c>
      <c r="B1643" s="16" t="inlineStr"/>
      <c r="C1643" s="17" t="inlineStr">
        <is>
          <r>
            <t xml:space="preserve">FONTE</t>
          </r>
        </is>
      </c>
      <c r="D1643" s="17" t="inlineStr"/>
      <c r="E1643" s="17" t="inlineStr">
        <is>
          <r>
            <t xml:space="preserve">UNID</t>
          </r>
        </is>
      </c>
      <c r="F1643" s="17" t="inlineStr">
        <is>
          <r>
            <t xml:space="preserve">COEFICIENTE</t>
          </r>
        </is>
      </c>
      <c r="G1643" s="17" t="inlineStr">
        <is>
          <r>
            <t xml:space="preserve">PREÇO UNITÁRIO</t>
          </r>
        </is>
      </c>
      <c r="H1643" s="17" t="inlineStr">
        <is>
          <r>
            <t xml:space="preserve">TOTAL</t>
          </r>
        </is>
      </c>
    </row>
    <row r="1644" customHeight="1" ht="29">
      <c r="A1644" s="18" t="inlineStr">
        <is>
          <r>
            <t xml:space="preserve">86895</t>
          </r>
        </is>
      </c>
      <c r="B1644" s="19" t="inlineStr">
        <is>
          <r>
            <t xml:space="preserve">BANCADA DE GRANITO CINZA POLIDO, DE 0,50 X 0,60 M, PARA LAVATÓRIO - FORNECIMENTO E INSTALAÇÃO. AF_01/2020</t>
          </r>
        </is>
      </c>
      <c r="C1644" s="18" t="inlineStr">
        <is>
          <r>
            <t xml:space="preserve">SINAPI</t>
          </r>
        </is>
      </c>
      <c r="D1644" s="18" t="inlineStr"/>
      <c r="E1644" s="18" t="inlineStr">
        <is>
          <r>
            <t xml:space="preserve">UN</t>
          </r>
        </is>
      </c>
      <c r="F1644" s="26" t="n">
        <v>1.0</v>
      </c>
      <c r="G1644" s="21" t="n">
        <v>399.44</v>
      </c>
      <c r="H1644" s="21" t="n">
        <f>TRUNC(TRUNC(F1644,8)*G1644,2)</f>
        <v>399.44</v>
      </c>
    </row>
    <row r="1645" customHeight="1" ht="38">
      <c r="A1645" s="18" t="inlineStr">
        <is>
          <r>
            <t xml:space="preserve">86937</t>
          </r>
        </is>
      </c>
      <c r="B1645" s="19" t="inlineStr">
        <is>
          <r>
            <t xml:space="preserve">CUBA DE EMBUTIR OVAL EM LOUÇA BRANCA, 35 X 50CM OU EQUIVALENTE, INCLUSO VÁLVULA EM METAL CROMADO E SIFÃO FLEXÍVEL EM PVC - FORNECIMENTO E INSTALAÇÃO. AF_01/2020</t>
          </r>
        </is>
      </c>
      <c r="C1645" s="18" t="inlineStr">
        <is>
          <r>
            <t xml:space="preserve">SINAPI</t>
          </r>
        </is>
      </c>
      <c r="D1645" s="18" t="inlineStr"/>
      <c r="E1645" s="18" t="inlineStr">
        <is>
          <r>
            <t xml:space="preserve">UN</t>
          </r>
        </is>
      </c>
      <c r="F1645" s="26" t="n">
        <v>1.0</v>
      </c>
      <c r="G1645" s="21" t="n">
        <v>234.03</v>
      </c>
      <c r="H1645" s="21" t="n">
        <f>TRUNC(TRUNC(F1645,8)*G1645,2)</f>
        <v>234.03</v>
      </c>
    </row>
    <row r="1646" customHeight="1" ht="21">
      <c r="A1646" s="18" t="inlineStr">
        <is>
          <r>
            <t xml:space="preserve">86884</t>
          </r>
        </is>
      </c>
      <c r="B1646" s="19" t="inlineStr">
        <is>
          <r>
            <t xml:space="preserve">ENGATE FLEXÍVEL EM PLÁSTICO BRANCO, 1/2" X 30CM - FORNECIMENTO E INSTALAÇÃO. AF_01/2020</t>
          </r>
        </is>
      </c>
      <c r="C1646" s="18" t="inlineStr">
        <is>
          <r>
            <t xml:space="preserve">SINAPI</t>
          </r>
        </is>
      </c>
      <c r="D1646" s="18" t="inlineStr"/>
      <c r="E1646" s="18" t="inlineStr">
        <is>
          <r>
            <t xml:space="preserve">UN</t>
          </r>
        </is>
      </c>
      <c r="F1646" s="26" t="n">
        <v>1.0</v>
      </c>
      <c r="G1646" s="21" t="n">
        <v>13.91</v>
      </c>
      <c r="H1646" s="21" t="n">
        <f>TRUNC(TRUNC(F1646,8)*G1646,2)</f>
        <v>13.91</v>
      </c>
    </row>
    <row r="1647" customHeight="1" ht="29">
      <c r="A1647" s="18" t="inlineStr">
        <is>
          <r>
            <t xml:space="preserve">86906</t>
          </r>
        </is>
      </c>
      <c r="B1647" s="19" t="inlineStr">
        <is>
          <r>
            <t xml:space="preserve">TORNEIRA CROMADA DE MESA, 1/2" OU 3/4", PARA LAVATÓRIO, PADRÃO POPULAR - FORNECIMENTO E INSTALAÇÃO. AF_01/2020</t>
          </r>
        </is>
      </c>
      <c r="C1647" s="18" t="inlineStr">
        <is>
          <r>
            <t xml:space="preserve">SINAPI</t>
          </r>
        </is>
      </c>
      <c r="D1647" s="18" t="inlineStr"/>
      <c r="E1647" s="18" t="inlineStr">
        <is>
          <r>
            <t xml:space="preserve">UN</t>
          </r>
        </is>
      </c>
      <c r="F1647" s="26" t="n">
        <v>1.0</v>
      </c>
      <c r="G1647" s="21" t="n">
        <v>67.51</v>
      </c>
      <c r="H1647" s="21" t="n">
        <f>TRUNC(TRUNC(F1647,8)*G1647,2)</f>
        <v>67.51</v>
      </c>
    </row>
    <row r="1648" customHeight="1" ht="15">
      <c r="A1648" s="2" t="inlineStr"/>
      <c r="B1648" s="2" t="inlineStr"/>
      <c r="C1648" s="2" t="inlineStr"/>
      <c r="D1648" s="2" t="inlineStr"/>
      <c r="E1648" s="2" t="inlineStr"/>
      <c r="F1648" s="22" t="inlineStr">
        <is>
          <r>
            <t xml:space="preserve">TOTAL Serviço:</t>
          </r>
        </is>
      </c>
      <c r="G1648" s="22" t="inlineStr"/>
      <c r="H1648" s="23" t="n">
        <f>SUM(H1644:H1647)</f>
        <v>714.89</v>
      </c>
    </row>
    <row r="1649" customHeight="1" ht="15">
      <c r="A1649" s="2" t="inlineStr"/>
      <c r="B1649" s="2" t="inlineStr"/>
      <c r="C1649" s="2" t="inlineStr"/>
      <c r="D1649" s="2" t="inlineStr"/>
      <c r="E1649" s="2" t="inlineStr"/>
      <c r="F1649" s="24" t="inlineStr">
        <is>
          <r>
            <t xml:space="preserve">VALOR:</t>
          </r>
        </is>
      </c>
      <c r="G1649" s="24" t="inlineStr"/>
      <c r="H1649" s="25" t="n">
        <f>ROUND(SUM(H1648),2)</f>
        <v>714.89</v>
      </c>
    </row>
    <row r="1650" customHeight="1" ht="10">
      <c r="A1650" s="2" t="inlineStr"/>
      <c r="B1650" s="2" t="inlineStr"/>
      <c r="C1650" s="2" t="inlineStr"/>
      <c r="D1650" s="2" t="inlineStr"/>
      <c r="E1650" s="2" t="inlineStr"/>
      <c r="F1650" s="14" t="inlineStr"/>
      <c r="G1650" s="14" t="inlineStr"/>
      <c r="H1650" s="14" t="inlineStr"/>
    </row>
    <row r="1651" customHeight="1" ht="27">
      <c r="A1651" s="15" t="inlineStr">
        <is>
          <r>
            <t xml:space="preserve">13.4.19. 93441 BANCADA GRANITO CINZA 150 X 60 CM, COM CUBA DE EMBUTIR DE AÇO, VÁLVULA AMERICANA EM METAL, SIFÃO FLEXÍVEL EM PVC, ENGATE FLEXÍVEL 30 CM, TORNEIRA CROMADA LONGA, DE PAREDE, 1/2" OU 3/4", P/ COZINHA, PADRÃO POPULAR - FORNEC. E INSTALAÇÃO. AF_01/2020 (UN)</t>
          </r>
        </is>
      </c>
      <c r="B1651" s="15" t="inlineStr"/>
      <c r="C1651" s="15" t="inlineStr"/>
      <c r="D1651" s="15" t="inlineStr"/>
      <c r="E1651" s="15" t="inlineStr"/>
      <c r="F1651" s="15" t="inlineStr"/>
      <c r="G1651" s="15" t="inlineStr"/>
      <c r="H1651" s="15" t="inlineStr"/>
    </row>
    <row r="1652" customHeight="1" ht="15">
      <c r="A1652" s="16" t="inlineStr">
        <is>
          <r>
            <t xml:space="preserve">Serviço</t>
          </r>
        </is>
      </c>
      <c r="B1652" s="16" t="inlineStr"/>
      <c r="C1652" s="17" t="inlineStr">
        <is>
          <r>
            <t xml:space="preserve">FONTE</t>
          </r>
        </is>
      </c>
      <c r="D1652" s="17" t="inlineStr"/>
      <c r="E1652" s="17" t="inlineStr">
        <is>
          <r>
            <t xml:space="preserve">UNID</t>
          </r>
        </is>
      </c>
      <c r="F1652" s="17" t="inlineStr">
        <is>
          <r>
            <t xml:space="preserve">COEFICIENTE</t>
          </r>
        </is>
      </c>
      <c r="G1652" s="17" t="inlineStr">
        <is>
          <r>
            <t xml:space="preserve">PREÇO UNITÁRIO</t>
          </r>
        </is>
      </c>
      <c r="H1652" s="17" t="inlineStr">
        <is>
          <r>
            <t xml:space="preserve">TOTAL</t>
          </r>
        </is>
      </c>
    </row>
    <row r="1653" customHeight="1" ht="29">
      <c r="A1653" s="18" t="inlineStr">
        <is>
          <r>
            <t xml:space="preserve">86889</t>
          </r>
        </is>
      </c>
      <c r="B1653" s="19" t="inlineStr">
        <is>
          <r>
            <t xml:space="preserve">BANCADA DE GRANITO CINZA POLIDO, DE 1,50 X 0,60 M, PARA PIA DE COZINHA - FORNECIMENTO E INSTALAÇÃO. AF_01/2020</t>
          </r>
        </is>
      </c>
      <c r="C1653" s="18" t="inlineStr">
        <is>
          <r>
            <t xml:space="preserve">SINAPI</t>
          </r>
        </is>
      </c>
      <c r="D1653" s="18" t="inlineStr"/>
      <c r="E1653" s="18" t="inlineStr">
        <is>
          <r>
            <t xml:space="preserve">UN</t>
          </r>
        </is>
      </c>
      <c r="F1653" s="26" t="n">
        <v>1.0</v>
      </c>
      <c r="G1653" s="21" t="n">
        <v>818.89</v>
      </c>
      <c r="H1653" s="21" t="n">
        <f>TRUNC(TRUNC(F1653,8)*G1653,2)</f>
        <v>818.89</v>
      </c>
    </row>
    <row r="1654" customHeight="1" ht="38">
      <c r="A1654" s="18" t="inlineStr">
        <is>
          <r>
            <t xml:space="preserve">86935</t>
          </r>
        </is>
      </c>
      <c r="B1654" s="19" t="inlineStr">
        <is>
          <r>
            <t xml:space="preserve">CUBA DE EMBUTIR DE AÇO INOXIDÁVEL MÉDIA, INCLUSO VÁLVULA TIPO AMERICANA EM METAL CROMADO E SIFÃO FLEXÍVEL EM PVC - FORNECIMENTO E INSTALAÇÃO. AF_01/2020</t>
          </r>
        </is>
      </c>
      <c r="C1654" s="18" t="inlineStr">
        <is>
          <r>
            <t xml:space="preserve">SINAPI</t>
          </r>
        </is>
      </c>
      <c r="D1654" s="18" t="inlineStr"/>
      <c r="E1654" s="18" t="inlineStr">
        <is>
          <r>
            <t xml:space="preserve">UN</t>
          </r>
        </is>
      </c>
      <c r="F1654" s="26" t="n">
        <v>1.0</v>
      </c>
      <c r="G1654" s="21" t="n">
        <v>294.18</v>
      </c>
      <c r="H1654" s="21" t="n">
        <f>TRUNC(TRUNC(F1654,8)*G1654,2)</f>
        <v>294.18</v>
      </c>
    </row>
    <row r="1655" customHeight="1" ht="21">
      <c r="A1655" s="18" t="inlineStr">
        <is>
          <r>
            <t xml:space="preserve">86884</t>
          </r>
        </is>
      </c>
      <c r="B1655" s="19" t="inlineStr">
        <is>
          <r>
            <t xml:space="preserve">ENGATE FLEXÍVEL EM PLÁSTICO BRANCO, 1/2" X 30CM - FORNECIMENTO E INSTALAÇÃO. AF_01/2020</t>
          </r>
        </is>
      </c>
      <c r="C1655" s="18" t="inlineStr">
        <is>
          <r>
            <t xml:space="preserve">SINAPI</t>
          </r>
        </is>
      </c>
      <c r="D1655" s="18" t="inlineStr"/>
      <c r="E1655" s="18" t="inlineStr">
        <is>
          <r>
            <t xml:space="preserve">UN</t>
          </r>
        </is>
      </c>
      <c r="F1655" s="26" t="n">
        <v>1.0</v>
      </c>
      <c r="G1655" s="21" t="n">
        <v>13.91</v>
      </c>
      <c r="H1655" s="21" t="n">
        <f>TRUNC(TRUNC(F1655,8)*G1655,2)</f>
        <v>13.91</v>
      </c>
    </row>
    <row r="1656" customHeight="1" ht="29">
      <c r="A1656" s="18" t="inlineStr">
        <is>
          <r>
            <t xml:space="preserve">86911</t>
          </r>
        </is>
      </c>
      <c r="B1656" s="19" t="inlineStr">
        <is>
          <r>
            <t xml:space="preserve">TORNEIRA CROMADA LONGA, DE PAREDE, 1/2" OU 3/4", PARA PIA DE COZINHA, PADRÃO POPULAR - FORNECIMENTO E INSTALAÇÃO. AF_01/2020</t>
          </r>
        </is>
      </c>
      <c r="C1656" s="18" t="inlineStr">
        <is>
          <r>
            <t xml:space="preserve">SINAPI</t>
          </r>
        </is>
      </c>
      <c r="D1656" s="18" t="inlineStr"/>
      <c r="E1656" s="18" t="inlineStr">
        <is>
          <r>
            <t xml:space="preserve">UN</t>
          </r>
        </is>
      </c>
      <c r="F1656" s="26" t="n">
        <v>1.0</v>
      </c>
      <c r="G1656" s="21" t="n">
        <v>79.08</v>
      </c>
      <c r="H1656" s="21" t="n">
        <f>TRUNC(TRUNC(F1656,8)*G1656,2)</f>
        <v>79.08</v>
      </c>
    </row>
    <row r="1657" customHeight="1" ht="15">
      <c r="A1657" s="2" t="inlineStr"/>
      <c r="B1657" s="2" t="inlineStr"/>
      <c r="C1657" s="2" t="inlineStr"/>
      <c r="D1657" s="2" t="inlineStr"/>
      <c r="E1657" s="2" t="inlineStr"/>
      <c r="F1657" s="22" t="inlineStr">
        <is>
          <r>
            <t xml:space="preserve">TOTAL Serviço:</t>
          </r>
        </is>
      </c>
      <c r="G1657" s="22" t="inlineStr"/>
      <c r="H1657" s="23" t="n">
        <f>SUM(H1653:H1656)</f>
        <v>1206.06</v>
      </c>
    </row>
    <row r="1658" customHeight="1" ht="15">
      <c r="A1658" s="2" t="inlineStr"/>
      <c r="B1658" s="2" t="inlineStr"/>
      <c r="C1658" s="2" t="inlineStr"/>
      <c r="D1658" s="2" t="inlineStr"/>
      <c r="E1658" s="2" t="inlineStr"/>
      <c r="F1658" s="24" t="inlineStr">
        <is>
          <r>
            <t xml:space="preserve">VALOR:</t>
          </r>
        </is>
      </c>
      <c r="G1658" s="24" t="inlineStr"/>
      <c r="H1658" s="25" t="n">
        <f>ROUND(SUM(H1657),2)</f>
        <v>1206.06</v>
      </c>
    </row>
    <row r="1659" customHeight="1" ht="10">
      <c r="A1659" s="2" t="inlineStr"/>
      <c r="B1659" s="2" t="inlineStr"/>
      <c r="C1659" s="2" t="inlineStr"/>
      <c r="D1659" s="2" t="inlineStr"/>
      <c r="E1659" s="2" t="inlineStr"/>
      <c r="F1659" s="14" t="inlineStr"/>
      <c r="G1659" s="14" t="inlineStr"/>
      <c r="H1659" s="14" t="inlineStr"/>
    </row>
    <row r="1660" customHeight="1" ht="20">
      <c r="A1660" s="15" t="inlineStr">
        <is>
          <r>
            <t xml:space="preserve">13.4.20. 86875 TANQUE DE MÁRMORE SINTÉTICO COM COLUNA, 22L OU EQUIVALENTE FORNECIMENTO E INSTALAÇÃO. AF_01/2020 (UN)</t>
          </r>
        </is>
      </c>
      <c r="B1660" s="15" t="inlineStr"/>
      <c r="C1660" s="15" t="inlineStr"/>
      <c r="D1660" s="15" t="inlineStr"/>
      <c r="E1660" s="15" t="inlineStr"/>
      <c r="F1660" s="15" t="inlineStr"/>
      <c r="G1660" s="15" t="inlineStr"/>
      <c r="H1660" s="15" t="inlineStr"/>
    </row>
    <row r="1661" customHeight="1" ht="15">
      <c r="A1661" s="16" t="inlineStr">
        <is>
          <r>
            <t xml:space="preserve">Material</t>
          </r>
        </is>
      </c>
      <c r="B1661" s="16" t="inlineStr"/>
      <c r="C1661" s="17" t="inlineStr">
        <is>
          <r>
            <t xml:space="preserve">FONTE</t>
          </r>
        </is>
      </c>
      <c r="D1661" s="17" t="inlineStr"/>
      <c r="E1661" s="17" t="inlineStr">
        <is>
          <r>
            <t xml:space="preserve">UNID</t>
          </r>
        </is>
      </c>
      <c r="F1661" s="17" t="inlineStr">
        <is>
          <r>
            <t xml:space="preserve">COEFICIENTE</t>
          </r>
        </is>
      </c>
      <c r="G1661" s="17" t="inlineStr">
        <is>
          <r>
            <t xml:space="preserve">PREÇO UNITÁRIO</t>
          </r>
        </is>
      </c>
      <c r="H1661" s="17" t="inlineStr">
        <is>
          <r>
            <t xml:space="preserve">TOTAL</t>
          </r>
        </is>
      </c>
    </row>
    <row r="1662" customHeight="1" ht="29">
      <c r="A1662" s="18" t="inlineStr">
        <is>
          <r>
            <t xml:space="preserve">00004351</t>
          </r>
        </is>
      </c>
      <c r="B1662" s="19" t="inlineStr">
        <is>
          <r>
            <t xml:space="preserve">PARAFUSO NIQUELADO 3 1/2" COM ACABAMENTO CROMADO PARA FIXAR PECA SANITARIA, INCLUI PORCA CEGA, ARRUELA E BUCHA DE NYLON TAMANHO S-8</t>
          </r>
        </is>
      </c>
      <c r="C1662" s="18" t="inlineStr">
        <is>
          <r>
            <t xml:space="preserve">SINAPI</t>
          </r>
        </is>
      </c>
      <c r="D1662" s="18" t="inlineStr"/>
      <c r="E1662" s="18" t="inlineStr">
        <is>
          <r>
            <t xml:space="preserve">UN</t>
          </r>
        </is>
      </c>
      <c r="F1662" s="26" t="n">
        <v>6.0</v>
      </c>
      <c r="G1662" s="21" t="n">
        <v>16.17</v>
      </c>
      <c r="H1662" s="21" t="n">
        <f>TRUNC(TRUNC(F1662,8)*G1662,2)</f>
        <v>97.02</v>
      </c>
    </row>
    <row r="1663" customHeight="1" ht="15">
      <c r="A1663" s="18" t="inlineStr">
        <is>
          <r>
            <t xml:space="preserve">00037329</t>
          </r>
        </is>
      </c>
      <c r="B1663" s="19" t="inlineStr">
        <is>
          <r>
            <t xml:space="preserve">REJUNTE EPOXI, QUALQUER COR</t>
          </r>
        </is>
      </c>
      <c r="C1663" s="18" t="inlineStr">
        <is>
          <r>
            <t xml:space="preserve">SINAPI</t>
          </r>
        </is>
      </c>
      <c r="D1663" s="18" t="inlineStr"/>
      <c r="E1663" s="18" t="inlineStr">
        <is>
          <r>
            <t xml:space="preserve">KG</t>
          </r>
        </is>
      </c>
      <c r="F1663" s="26" t="n">
        <v>0.0749</v>
      </c>
      <c r="G1663" s="21" t="n">
        <v>98.93</v>
      </c>
      <c r="H1663" s="21" t="n">
        <f>TRUNC(TRUNC(F1663,8)*G1663,2)</f>
        <v>7.4</v>
      </c>
    </row>
    <row r="1664" customHeight="1" ht="21">
      <c r="A1664" s="18" t="inlineStr">
        <is>
          <r>
            <t xml:space="preserve">00037589</t>
          </r>
        </is>
      </c>
      <c r="B1664" s="19" t="inlineStr">
        <is>
          <r>
            <t xml:space="preserve">TANQUE SIMPLES EM MARMORE SINTETICO COM COLUNA, CAPACIDADE *22* L, *60 X 46* CM</t>
          </r>
        </is>
      </c>
      <c r="C1664" s="18" t="inlineStr">
        <is>
          <r>
            <t xml:space="preserve">SINAPI</t>
          </r>
        </is>
      </c>
      <c r="D1664" s="18" t="inlineStr"/>
      <c r="E1664" s="18" t="inlineStr">
        <is>
          <r>
            <t xml:space="preserve">UN</t>
          </r>
        </is>
      </c>
      <c r="F1664" s="26" t="n">
        <v>1.0</v>
      </c>
      <c r="G1664" s="21" t="n">
        <v>508.97</v>
      </c>
      <c r="H1664" s="21" t="n">
        <f>TRUNC(TRUNC(F1664,8)*G1664,2)</f>
        <v>508.97</v>
      </c>
    </row>
    <row r="1665" customHeight="1" ht="15">
      <c r="A1665" s="2" t="inlineStr"/>
      <c r="B1665" s="2" t="inlineStr"/>
      <c r="C1665" s="2" t="inlineStr"/>
      <c r="D1665" s="2" t="inlineStr"/>
      <c r="E1665" s="2" t="inlineStr"/>
      <c r="F1665" s="22" t="inlineStr">
        <is>
          <r>
            <t xml:space="preserve">TOTAL Material:</t>
          </r>
        </is>
      </c>
      <c r="G1665" s="22" t="inlineStr"/>
      <c r="H1665" s="23" t="n">
        <f>SUM(H1662:H1664)</f>
        <v>613.39</v>
      </c>
    </row>
    <row r="1666" customHeight="1" ht="15">
      <c r="A1666" s="16" t="inlineStr">
        <is>
          <r>
            <t xml:space="preserve">Mão de Obra com Encargos Complementares</t>
          </r>
        </is>
      </c>
      <c r="B1666" s="16" t="inlineStr"/>
      <c r="C1666" s="17" t="inlineStr">
        <is>
          <r>
            <t xml:space="preserve">FONTE</t>
          </r>
        </is>
      </c>
      <c r="D1666" s="17" t="inlineStr"/>
      <c r="E1666" s="17" t="inlineStr">
        <is>
          <r>
            <t xml:space="preserve">UNID</t>
          </r>
        </is>
      </c>
      <c r="F1666" s="17" t="inlineStr">
        <is>
          <r>
            <t xml:space="preserve">COEFICIENTE</t>
          </r>
        </is>
      </c>
      <c r="G1666" s="17" t="inlineStr">
        <is>
          <r>
            <t xml:space="preserve">PREÇO UNITÁRIO</t>
          </r>
        </is>
      </c>
      <c r="H1666" s="17" t="inlineStr">
        <is>
          <r>
            <t xml:space="preserve">TOTAL</t>
          </r>
        </is>
      </c>
    </row>
    <row r="1667" customHeight="1" ht="21">
      <c r="A1667" s="18" t="inlineStr">
        <is>
          <r>
            <t xml:space="preserve">88267</t>
          </r>
        </is>
      </c>
      <c r="B1667" s="19" t="inlineStr">
        <is>
          <r>
            <t xml:space="preserve">ENCANADOR OU BOMBEIRO HIDRÁULICO COM ENCARGOS COMPLEMENTARES</t>
          </r>
        </is>
      </c>
      <c r="C1667" s="18" t="inlineStr">
        <is>
          <r>
            <t xml:space="preserve">SINAPI</t>
          </r>
        </is>
      </c>
      <c r="D1667" s="18" t="inlineStr"/>
      <c r="E1667" s="18" t="inlineStr">
        <is>
          <r>
            <t xml:space="preserve">H</t>
          </r>
        </is>
      </c>
      <c r="F1667" s="26" t="n">
        <v>0.9661</v>
      </c>
      <c r="G1667" s="21" t="n">
        <v>38.17</v>
      </c>
      <c r="H1667" s="21" t="n">
        <f>TRUNC(TRUNC(F1667,8)*G1667,2)</f>
        <v>36.87</v>
      </c>
    </row>
    <row r="1668" customHeight="1" ht="15">
      <c r="A1668" s="18" t="inlineStr">
        <is>
          <r>
            <t xml:space="preserve">88316</t>
          </r>
        </is>
      </c>
      <c r="B1668" s="19" t="inlineStr">
        <is>
          <r>
            <t xml:space="preserve">SERVENTE COM ENCARGOS COMPLEMENTARES</t>
          </r>
        </is>
      </c>
      <c r="C1668" s="18" t="inlineStr">
        <is>
          <r>
            <t xml:space="preserve">SINAPI</t>
          </r>
        </is>
      </c>
      <c r="D1668" s="18" t="inlineStr"/>
      <c r="E1668" s="18" t="inlineStr">
        <is>
          <r>
            <t xml:space="preserve">H</t>
          </r>
        </is>
      </c>
      <c r="F1668" s="26" t="n">
        <v>0.4582</v>
      </c>
      <c r="G1668" s="21" t="n">
        <v>29.52</v>
      </c>
      <c r="H1668" s="21" t="n">
        <f>TRUNC(TRUNC(F1668,8)*G1668,2)</f>
        <v>13.52</v>
      </c>
    </row>
    <row r="1669" customHeight="1" ht="18">
      <c r="A1669" s="2" t="inlineStr"/>
      <c r="B1669" s="2" t="inlineStr"/>
      <c r="C1669" s="2" t="inlineStr"/>
      <c r="D1669" s="2" t="inlineStr"/>
      <c r="E1669" s="2" t="inlineStr"/>
      <c r="F1669" s="22" t="inlineStr">
        <is>
          <r>
            <t xml:space="preserve">TOTAL Mão de Obra com Encargos Complementares:</t>
          </r>
        </is>
      </c>
      <c r="G1669" s="22" t="inlineStr"/>
      <c r="H1669" s="23" t="n">
        <f>SUM(H1667:H1668)</f>
        <v>50.39</v>
      </c>
    </row>
    <row r="1670" customHeight="1" ht="15">
      <c r="A1670" s="2" t="inlineStr"/>
      <c r="B1670" s="2" t="inlineStr"/>
      <c r="C1670" s="2" t="inlineStr"/>
      <c r="D1670" s="2" t="inlineStr"/>
      <c r="E1670" s="2" t="inlineStr"/>
      <c r="F1670" s="24" t="inlineStr">
        <is>
          <r>
            <t xml:space="preserve">VALOR:</t>
          </r>
        </is>
      </c>
      <c r="G1670" s="24" t="inlineStr"/>
      <c r="H1670" s="25" t="n">
        <f>ROUND(SUM(H1665,H1669),2)</f>
        <v>663.78</v>
      </c>
    </row>
    <row r="1671" customHeight="1" ht="10">
      <c r="A1671" s="2" t="inlineStr"/>
      <c r="B1671" s="2" t="inlineStr"/>
      <c r="C1671" s="2" t="inlineStr"/>
      <c r="D1671" s="2" t="inlineStr"/>
      <c r="E1671" s="2" t="inlineStr"/>
      <c r="F1671" s="14" t="inlineStr"/>
      <c r="G1671" s="14" t="inlineStr"/>
      <c r="H1671" s="14" t="inlineStr"/>
    </row>
    <row r="1672" customHeight="1" ht="20">
      <c r="A1672" s="15" t="inlineStr">
        <is>
          <r>
            <t xml:space="preserve">13.4.21. 08.84.048 Tampo de pia em granilite (M2)</t>
          </r>
        </is>
      </c>
      <c r="B1672" s="15" t="inlineStr"/>
      <c r="C1672" s="15" t="inlineStr"/>
      <c r="D1672" s="15" t="inlineStr"/>
      <c r="E1672" s="15" t="inlineStr"/>
      <c r="F1672" s="15" t="inlineStr"/>
      <c r="G1672" s="15" t="inlineStr"/>
      <c r="H1672" s="15" t="inlineStr"/>
    </row>
    <row r="1673" customHeight="1" ht="15">
      <c r="A1673" s="16" t="inlineStr">
        <is>
          <r>
            <t xml:space="preserve">Material</t>
          </r>
        </is>
      </c>
      <c r="B1673" s="16" t="inlineStr"/>
      <c r="C1673" s="17" t="inlineStr">
        <is>
          <r>
            <t xml:space="preserve">FONTE</t>
          </r>
        </is>
      </c>
      <c r="D1673" s="17" t="inlineStr"/>
      <c r="E1673" s="17" t="inlineStr">
        <is>
          <r>
            <t xml:space="preserve">UNID</t>
          </r>
        </is>
      </c>
      <c r="F1673" s="17" t="inlineStr">
        <is>
          <r>
            <t xml:space="preserve">COEFICIENTE</t>
          </r>
        </is>
      </c>
      <c r="G1673" s="17" t="inlineStr">
        <is>
          <r>
            <t xml:space="preserve">PREÇO UNITÁRIO</t>
          </r>
        </is>
      </c>
      <c r="H1673" s="17" t="inlineStr">
        <is>
          <r>
            <t xml:space="preserve">TOTAL</t>
          </r>
        </is>
      </c>
    </row>
    <row r="1674" customHeight="1" ht="15">
      <c r="A1674" s="18" t="inlineStr">
        <is>
          <r>
            <t xml:space="preserve">2.05.03</t>
          </r>
        </is>
      </c>
      <c r="B1674" s="19" t="inlineStr">
        <is>
          <r>
            <t xml:space="preserve">AREIA</t>
          </r>
        </is>
      </c>
      <c r="C1674" s="18" t="inlineStr">
        <is>
          <r>
            <t xml:space="preserve">SP Educação</t>
          </r>
        </is>
      </c>
      <c r="D1674" s="18" t="inlineStr"/>
      <c r="E1674" s="18" t="inlineStr">
        <is>
          <r>
            <t xml:space="preserve">M3</t>
          </r>
        </is>
      </c>
      <c r="F1674" s="20" t="n">
        <v>0.05</v>
      </c>
      <c r="G1674" s="21" t="n">
        <v>173.7</v>
      </c>
      <c r="H1674" s="21" t="n">
        <f>TRUNC(TRUNC(F1674,5)*G1674,2)</f>
        <v>8.68</v>
      </c>
    </row>
    <row r="1675" customHeight="1" ht="15">
      <c r="A1675" s="18" t="inlineStr">
        <is>
          <r>
            <t xml:space="preserve">2.05.08</t>
          </r>
        </is>
      </c>
      <c r="B1675" s="19" t="inlineStr">
        <is>
          <r>
            <t xml:space="preserve">CIMENTO</t>
          </r>
        </is>
      </c>
      <c r="C1675" s="18" t="inlineStr">
        <is>
          <r>
            <t xml:space="preserve">SP Educação</t>
          </r>
        </is>
      </c>
      <c r="D1675" s="18" t="inlineStr"/>
      <c r="E1675" s="18" t="inlineStr">
        <is>
          <r>
            <t xml:space="preserve">KG</t>
          </r>
        </is>
      </c>
      <c r="F1675" s="20" t="n">
        <v>2.0</v>
      </c>
      <c r="G1675" s="21" t="n">
        <v>0.67</v>
      </c>
      <c r="H1675" s="21" t="n">
        <f>TRUNC(TRUNC(F1675,5)*G1675,2)</f>
        <v>1.34</v>
      </c>
    </row>
    <row r="1676" customHeight="1" ht="15">
      <c r="A1676" s="18" t="inlineStr">
        <is>
          <r>
            <t xml:space="preserve">6.56.53</t>
          </r>
        </is>
      </c>
      <c r="B1676" s="19" t="inlineStr">
        <is>
          <r>
            <t xml:space="preserve">TAMPO PIA EM GRANILITE</t>
          </r>
        </is>
      </c>
      <c r="C1676" s="18" t="inlineStr">
        <is>
          <r>
            <t xml:space="preserve">SP Educação</t>
          </r>
        </is>
      </c>
      <c r="D1676" s="18" t="inlineStr"/>
      <c r="E1676" s="18" t="inlineStr">
        <is>
          <r>
            <t xml:space="preserve">M2</t>
          </r>
        </is>
      </c>
      <c r="F1676" s="20" t="n">
        <v>1.0</v>
      </c>
      <c r="G1676" s="21" t="n">
        <v>497.95</v>
      </c>
      <c r="H1676" s="21" t="n">
        <f>TRUNC(TRUNC(F1676,5)*G1676,2)</f>
        <v>497.95</v>
      </c>
    </row>
    <row r="1677" customHeight="1" ht="15">
      <c r="A1677" s="2" t="inlineStr"/>
      <c r="B1677" s="2" t="inlineStr"/>
      <c r="C1677" s="2" t="inlineStr"/>
      <c r="D1677" s="2" t="inlineStr"/>
      <c r="E1677" s="2" t="inlineStr"/>
      <c r="F1677" s="22" t="inlineStr">
        <is>
          <r>
            <t xml:space="preserve">TOTAL Material:</t>
          </r>
        </is>
      </c>
      <c r="G1677" s="22" t="inlineStr"/>
      <c r="H1677" s="23" t="n">
        <f>SUM(H1674:H1676)</f>
        <v>507.97</v>
      </c>
    </row>
    <row r="1678" customHeight="1" ht="15">
      <c r="A1678" s="16" t="inlineStr">
        <is>
          <r>
            <t xml:space="preserve">Mão de Obra</t>
          </r>
        </is>
      </c>
      <c r="B1678" s="16" t="inlineStr"/>
      <c r="C1678" s="17" t="inlineStr">
        <is>
          <r>
            <t xml:space="preserve">FONTE</t>
          </r>
        </is>
      </c>
      <c r="D1678" s="17" t="inlineStr"/>
      <c r="E1678" s="17" t="inlineStr">
        <is>
          <r>
            <t xml:space="preserve">UNID</t>
          </r>
        </is>
      </c>
      <c r="F1678" s="17" t="inlineStr">
        <is>
          <r>
            <t xml:space="preserve">COEFICIENTE</t>
          </r>
        </is>
      </c>
      <c r="G1678" s="17" t="inlineStr">
        <is>
          <r>
            <t xml:space="preserve">PREÇO UNITÁRIO</t>
          </r>
        </is>
      </c>
      <c r="H1678" s="17" t="inlineStr">
        <is>
          <r>
            <t xml:space="preserve">TOTAL</t>
          </r>
        </is>
      </c>
    </row>
    <row r="1679" customHeight="1" ht="15">
      <c r="A1679" s="18" t="inlineStr">
        <is>
          <r>
            <t xml:space="preserve">1.01.39</t>
          </r>
        </is>
      </c>
      <c r="B1679" s="19" t="inlineStr">
        <is>
          <r>
            <t xml:space="preserve">PEDREIRO</t>
          </r>
        </is>
      </c>
      <c r="C1679" s="18" t="inlineStr">
        <is>
          <r>
            <t xml:space="preserve">SP Educação</t>
          </r>
        </is>
      </c>
      <c r="D1679" s="18" t="inlineStr"/>
      <c r="E1679" s="18" t="inlineStr">
        <is>
          <r>
            <t xml:space="preserve">H</t>
          </r>
        </is>
      </c>
      <c r="F1679" s="20" t="n">
        <v>2.0</v>
      </c>
      <c r="G1679" s="21" t="n">
        <v>27.08</v>
      </c>
      <c r="H1679" s="21" t="n">
        <f>TRUNC(TRUNC(F1679,5)*G1679,2)</f>
        <v>54.16</v>
      </c>
    </row>
    <row r="1680" customHeight="1" ht="15">
      <c r="A1680" s="18" t="inlineStr">
        <is>
          <r>
            <t xml:space="preserve">1.01.46</t>
          </r>
        </is>
      </c>
      <c r="B1680" s="19" t="inlineStr">
        <is>
          <r>
            <t xml:space="preserve">SERVENTE</t>
          </r>
        </is>
      </c>
      <c r="C1680" s="18" t="inlineStr">
        <is>
          <r>
            <t xml:space="preserve">SP Educação</t>
          </r>
        </is>
      </c>
      <c r="D1680" s="18" t="inlineStr"/>
      <c r="E1680" s="18" t="inlineStr">
        <is>
          <r>
            <t xml:space="preserve">H</t>
          </r>
        </is>
      </c>
      <c r="F1680" s="20" t="n">
        <v>2.0</v>
      </c>
      <c r="G1680" s="21" t="n">
        <v>22.33</v>
      </c>
      <c r="H1680" s="21" t="n">
        <f>TRUNC(TRUNC(F1680,5)*G1680,2)</f>
        <v>44.66</v>
      </c>
    </row>
    <row r="1681" customHeight="1" ht="15">
      <c r="A1681" s="2" t="inlineStr"/>
      <c r="B1681" s="2" t="inlineStr"/>
      <c r="C1681" s="2" t="inlineStr"/>
      <c r="D1681" s="2" t="inlineStr"/>
      <c r="E1681" s="2" t="inlineStr"/>
      <c r="F1681" s="22" t="inlineStr">
        <is>
          <r>
            <t xml:space="preserve">TOTAL Mão de Obra:</t>
          </r>
        </is>
      </c>
      <c r="G1681" s="22" t="inlineStr"/>
      <c r="H1681" s="23" t="n">
        <f>SUM(H1679:H1680)</f>
        <v>98.82</v>
      </c>
    </row>
    <row r="1682" customHeight="1" ht="15">
      <c r="A1682" s="2" t="inlineStr"/>
      <c r="B1682" s="2" t="inlineStr"/>
      <c r="C1682" s="2" t="inlineStr"/>
      <c r="D1682" s="2" t="inlineStr"/>
      <c r="E1682" s="2" t="inlineStr"/>
      <c r="F1682" s="24" t="inlineStr">
        <is>
          <r>
            <t xml:space="preserve">VALOR:</t>
          </r>
        </is>
      </c>
      <c r="G1682" s="24" t="inlineStr"/>
      <c r="H1682" s="25" t="n">
        <f>ROUND(SUM(H1677,H1681),2)</f>
        <v>606.81</v>
      </c>
    </row>
    <row r="1683" customHeight="1" ht="10">
      <c r="A1683" s="2" t="inlineStr"/>
      <c r="B1683" s="2" t="inlineStr"/>
      <c r="C1683" s="2" t="inlineStr"/>
      <c r="D1683" s="2" t="inlineStr"/>
      <c r="E1683" s="2" t="inlineStr"/>
      <c r="F1683" s="14" t="inlineStr"/>
      <c r="G1683" s="14" t="inlineStr"/>
      <c r="H1683" s="14" t="inlineStr"/>
    </row>
    <row r="1684" customHeight="1" ht="20">
      <c r="A1684" s="15" t="inlineStr">
        <is>
          <r>
            <t xml:space="preserve">14.1.1. 96973 CORDOALHA DE COBRE NU 35 MM², NÃO ENTERRADA, COM ISOLADOR - FORNECIMENTO E INSTALAÇÃO. AF_08/2023 (M)</t>
          </r>
        </is>
      </c>
      <c r="B1684" s="15" t="inlineStr"/>
      <c r="C1684" s="15" t="inlineStr"/>
      <c r="D1684" s="15" t="inlineStr"/>
      <c r="E1684" s="15" t="inlineStr"/>
      <c r="F1684" s="15" t="inlineStr"/>
      <c r="G1684" s="15" t="inlineStr"/>
      <c r="H1684" s="15" t="inlineStr"/>
    </row>
    <row r="1685" customHeight="1" ht="15">
      <c r="A1685" s="16" t="inlineStr">
        <is>
          <r>
            <t xml:space="preserve">Material</t>
          </r>
        </is>
      </c>
      <c r="B1685" s="16" t="inlineStr"/>
      <c r="C1685" s="17" t="inlineStr">
        <is>
          <r>
            <t xml:space="preserve">FONTE</t>
          </r>
        </is>
      </c>
      <c r="D1685" s="17" t="inlineStr"/>
      <c r="E1685" s="17" t="inlineStr">
        <is>
          <r>
            <t xml:space="preserve">UNID</t>
          </r>
        </is>
      </c>
      <c r="F1685" s="17" t="inlineStr">
        <is>
          <r>
            <t xml:space="preserve">COEFICIENTE</t>
          </r>
        </is>
      </c>
      <c r="G1685" s="17" t="inlineStr">
        <is>
          <r>
            <t xml:space="preserve">PREÇO UNITÁRIO</t>
          </r>
        </is>
      </c>
      <c r="H1685" s="17" t="inlineStr">
        <is>
          <r>
            <t xml:space="preserve">TOTAL</t>
          </r>
        </is>
      </c>
    </row>
    <row r="1686" customHeight="1" ht="15">
      <c r="A1686" s="18" t="inlineStr">
        <is>
          <r>
            <t xml:space="preserve">00000863</t>
          </r>
        </is>
      </c>
      <c r="B1686" s="19" t="inlineStr">
        <is>
          <r>
            <t xml:space="preserve">CABO DE COBRE NU 35 MM2 MEIO-DURO</t>
          </r>
        </is>
      </c>
      <c r="C1686" s="18" t="inlineStr">
        <is>
          <r>
            <t xml:space="preserve">SINAPI</t>
          </r>
        </is>
      </c>
      <c r="D1686" s="18" t="inlineStr"/>
      <c r="E1686" s="18" t="inlineStr">
        <is>
          <r>
            <t xml:space="preserve">M</t>
          </r>
        </is>
      </c>
      <c r="F1686" s="26" t="n">
        <v>1.05</v>
      </c>
      <c r="G1686" s="21" t="n">
        <v>39.8</v>
      </c>
      <c r="H1686" s="21" t="n">
        <f>TRUNC(TRUNC(F1686,8)*G1686,2)</f>
        <v>41.79</v>
      </c>
    </row>
    <row r="1687" customHeight="1" ht="15">
      <c r="A1687" s="2" t="inlineStr"/>
      <c r="B1687" s="2" t="inlineStr"/>
      <c r="C1687" s="2" t="inlineStr"/>
      <c r="D1687" s="2" t="inlineStr"/>
      <c r="E1687" s="2" t="inlineStr"/>
      <c r="F1687" s="22" t="inlineStr">
        <is>
          <r>
            <t xml:space="preserve">TOTAL Material:</t>
          </r>
        </is>
      </c>
      <c r="G1687" s="22" t="inlineStr"/>
      <c r="H1687" s="23" t="n">
        <f>SUM(H1686:H1686)</f>
        <v>41.79</v>
      </c>
    </row>
    <row r="1688" customHeight="1" ht="15">
      <c r="A1688" s="16" t="inlineStr">
        <is>
          <r>
            <t xml:space="preserve">Mão de Obra com Encargos Complementares</t>
          </r>
        </is>
      </c>
      <c r="B1688" s="16" t="inlineStr"/>
      <c r="C1688" s="17" t="inlineStr">
        <is>
          <r>
            <t xml:space="preserve">FONTE</t>
          </r>
        </is>
      </c>
      <c r="D1688" s="17" t="inlineStr"/>
      <c r="E1688" s="17" t="inlineStr">
        <is>
          <r>
            <t xml:space="preserve">UNID</t>
          </r>
        </is>
      </c>
      <c r="F1688" s="17" t="inlineStr">
        <is>
          <r>
            <t xml:space="preserve">COEFICIENTE</t>
          </r>
        </is>
      </c>
      <c r="G1688" s="17" t="inlineStr">
        <is>
          <r>
            <t xml:space="preserve">PREÇO UNITÁRIO</t>
          </r>
        </is>
      </c>
      <c r="H1688" s="17" t="inlineStr">
        <is>
          <r>
            <t xml:space="preserve">TOTAL</t>
          </r>
        </is>
      </c>
    </row>
    <row r="1689" customHeight="1" ht="21">
      <c r="A1689" s="18" t="inlineStr">
        <is>
          <r>
            <t xml:space="preserve">88247</t>
          </r>
        </is>
      </c>
      <c r="B1689" s="19" t="inlineStr">
        <is>
          <r>
            <t xml:space="preserve">AUXILIAR DE ELETRICISTA COM ENCARGOS COMPLEMENTARES</t>
          </r>
        </is>
      </c>
      <c r="C1689" s="18" t="inlineStr">
        <is>
          <r>
            <t xml:space="preserve">SINAPI</t>
          </r>
        </is>
      </c>
      <c r="D1689" s="18" t="inlineStr"/>
      <c r="E1689" s="18" t="inlineStr">
        <is>
          <r>
            <t xml:space="preserve">H</t>
          </r>
        </is>
      </c>
      <c r="F1689" s="26" t="n">
        <v>0.2484</v>
      </c>
      <c r="G1689" s="21" t="n">
        <v>32.27</v>
      </c>
      <c r="H1689" s="21" t="n">
        <f>TRUNC(TRUNC(F1689,8)*G1689,2)</f>
        <v>8.01</v>
      </c>
    </row>
    <row r="1690" customHeight="1" ht="15">
      <c r="A1690" s="18" t="inlineStr">
        <is>
          <r>
            <t xml:space="preserve">88264</t>
          </r>
        </is>
      </c>
      <c r="B1690" s="19" t="inlineStr">
        <is>
          <r>
            <t xml:space="preserve">ELETRICISTA COM ENCARGOS COMPLEMENTARES</t>
          </r>
        </is>
      </c>
      <c r="C1690" s="18" t="inlineStr">
        <is>
          <r>
            <t xml:space="preserve">SINAPI</t>
          </r>
        </is>
      </c>
      <c r="D1690" s="18" t="inlineStr"/>
      <c r="E1690" s="18" t="inlineStr">
        <is>
          <r>
            <t xml:space="preserve">H</t>
          </r>
        </is>
      </c>
      <c r="F1690" s="26" t="n">
        <v>0.2484</v>
      </c>
      <c r="G1690" s="21" t="n">
        <v>42.4</v>
      </c>
      <c r="H1690" s="21" t="n">
        <f>TRUNC(TRUNC(F1690,8)*G1690,2)</f>
        <v>10.53</v>
      </c>
    </row>
    <row r="1691" customHeight="1" ht="18">
      <c r="A1691" s="2" t="inlineStr"/>
      <c r="B1691" s="2" t="inlineStr"/>
      <c r="C1691" s="2" t="inlineStr"/>
      <c r="D1691" s="2" t="inlineStr"/>
      <c r="E1691" s="2" t="inlineStr"/>
      <c r="F1691" s="22" t="inlineStr">
        <is>
          <r>
            <t xml:space="preserve">TOTAL Mão de Obra com Encargos Complementares:</t>
          </r>
        </is>
      </c>
      <c r="G1691" s="22" t="inlineStr"/>
      <c r="H1691" s="23" t="n">
        <f>SUM(H1689:H1690)</f>
        <v>18.54</v>
      </c>
    </row>
    <row r="1692" customHeight="1" ht="15">
      <c r="A1692" s="16" t="inlineStr">
        <is>
          <r>
            <t xml:space="preserve">Serviço</t>
          </r>
        </is>
      </c>
      <c r="B1692" s="16" t="inlineStr"/>
      <c r="C1692" s="17" t="inlineStr">
        <is>
          <r>
            <t xml:space="preserve">FONTE</t>
          </r>
        </is>
      </c>
      <c r="D1692" s="17" t="inlineStr"/>
      <c r="E1692" s="17" t="inlineStr">
        <is>
          <r>
            <t xml:space="preserve">UNID</t>
          </r>
        </is>
      </c>
      <c r="F1692" s="17" t="inlineStr">
        <is>
          <r>
            <t xml:space="preserve">COEFICIENTE</t>
          </r>
        </is>
      </c>
      <c r="G1692" s="17" t="inlineStr">
        <is>
          <r>
            <t xml:space="preserve">PREÇO UNITÁRIO</t>
          </r>
        </is>
      </c>
      <c r="H1692" s="17" t="inlineStr">
        <is>
          <r>
            <t xml:space="preserve">TOTAL</t>
          </r>
        </is>
      </c>
    </row>
    <row r="1693" customHeight="1" ht="29">
      <c r="A1693" s="18" t="inlineStr">
        <is>
          <r>
            <t xml:space="preserve">98463</t>
          </r>
        </is>
      </c>
      <c r="B1693" s="19" t="inlineStr">
        <is>
          <r>
            <t xml:space="preserve">SUPORTE ISOLADOR PARA FIXAÇÃO DA CORDOALHA DE COBRE EM ALVENARIA OU CONCRETO - FORNECIMENTO E INSTALAÇÃO. AF_08/2023</t>
          </r>
        </is>
      </c>
      <c r="C1693" s="18" t="inlineStr">
        <is>
          <r>
            <t xml:space="preserve">SINAPI</t>
          </r>
        </is>
      </c>
      <c r="D1693" s="18" t="inlineStr"/>
      <c r="E1693" s="18" t="inlineStr">
        <is>
          <r>
            <t xml:space="preserve">UN</t>
          </r>
        </is>
      </c>
      <c r="F1693" s="26" t="n">
        <v>0.6667</v>
      </c>
      <c r="G1693" s="21" t="n">
        <v>33.07</v>
      </c>
      <c r="H1693" s="21" t="n">
        <f>TRUNC(TRUNC(F1693,8)*G1693,2)</f>
        <v>22.04</v>
      </c>
    </row>
    <row r="1694" customHeight="1" ht="15">
      <c r="A1694" s="2" t="inlineStr"/>
      <c r="B1694" s="2" t="inlineStr"/>
      <c r="C1694" s="2" t="inlineStr"/>
      <c r="D1694" s="2" t="inlineStr"/>
      <c r="E1694" s="2" t="inlineStr"/>
      <c r="F1694" s="22" t="inlineStr">
        <is>
          <r>
            <t xml:space="preserve">TOTAL Serviço:</t>
          </r>
        </is>
      </c>
      <c r="G1694" s="22" t="inlineStr"/>
      <c r="H1694" s="23" t="n">
        <f>SUM(H1693:H1693)</f>
        <v>22.04</v>
      </c>
    </row>
    <row r="1695" customHeight="1" ht="15">
      <c r="A1695" s="2" t="inlineStr"/>
      <c r="B1695" s="2" t="inlineStr"/>
      <c r="C1695" s="2" t="inlineStr"/>
      <c r="D1695" s="2" t="inlineStr"/>
      <c r="E1695" s="2" t="inlineStr"/>
      <c r="F1695" s="24" t="inlineStr">
        <is>
          <r>
            <t xml:space="preserve">VALOR:</t>
          </r>
        </is>
      </c>
      <c r="G1695" s="24" t="inlineStr"/>
      <c r="H1695" s="25" t="n">
        <f>ROUND(SUM(H1687,H1691,H1694),2)</f>
        <v>82.37</v>
      </c>
    </row>
    <row r="1696" customHeight="1" ht="10">
      <c r="A1696" s="2" t="inlineStr"/>
      <c r="B1696" s="2" t="inlineStr"/>
      <c r="C1696" s="2" t="inlineStr"/>
      <c r="D1696" s="2" t="inlineStr"/>
      <c r="E1696" s="2" t="inlineStr"/>
      <c r="F1696" s="14" t="inlineStr"/>
      <c r="G1696" s="14" t="inlineStr"/>
      <c r="H1696" s="14" t="inlineStr"/>
    </row>
    <row r="1697" customHeight="1" ht="20">
      <c r="A1697" s="15" t="inlineStr">
        <is>
          <r>
            <t xml:space="preserve">14.1.2. 96985 HASTE DE ATERRAMENTO, DIÂMETRO 5/8", COM 3 METROS - FORNECIMENTO E INSTALAÇÃO. AF_08/2023 (UN)</t>
          </r>
        </is>
      </c>
      <c r="B1697" s="15" t="inlineStr"/>
      <c r="C1697" s="15" t="inlineStr"/>
      <c r="D1697" s="15" t="inlineStr"/>
      <c r="E1697" s="15" t="inlineStr"/>
      <c r="F1697" s="15" t="inlineStr"/>
      <c r="G1697" s="15" t="inlineStr"/>
      <c r="H1697" s="15" t="inlineStr"/>
    </row>
    <row r="1698" customHeight="1" ht="15">
      <c r="A1698" s="16" t="inlineStr">
        <is>
          <r>
            <t xml:space="preserve">Material</t>
          </r>
        </is>
      </c>
      <c r="B1698" s="16" t="inlineStr"/>
      <c r="C1698" s="17" t="inlineStr">
        <is>
          <r>
            <t xml:space="preserve">FONTE</t>
          </r>
        </is>
      </c>
      <c r="D1698" s="17" t="inlineStr"/>
      <c r="E1698" s="17" t="inlineStr">
        <is>
          <r>
            <t xml:space="preserve">UNID</t>
          </r>
        </is>
      </c>
      <c r="F1698" s="17" t="inlineStr">
        <is>
          <r>
            <t xml:space="preserve">COEFICIENTE</t>
          </r>
        </is>
      </c>
      <c r="G1698" s="17" t="inlineStr">
        <is>
          <r>
            <t xml:space="preserve">PREÇO UNITÁRIO</t>
          </r>
        </is>
      </c>
      <c r="H1698" s="17" t="inlineStr">
        <is>
          <r>
            <t xml:space="preserve">TOTAL</t>
          </r>
        </is>
      </c>
    </row>
    <row r="1699" customHeight="1" ht="29">
      <c r="A1699" s="18" t="inlineStr">
        <is>
          <r>
            <t xml:space="preserve">00003379</t>
          </r>
        </is>
      </c>
      <c r="B1699" s="19" t="inlineStr">
        <is>
          <r>
            <t xml:space="preserve">HASTE DE ATERRAMENTO EM ACO COM 3,00 M DE COMPRIMENTO E DN = 5/8", REVESTIDA COM BAIXA CAMADA DE COBRE, SEM CONECTOR</t>
          </r>
        </is>
      </c>
      <c r="C1699" s="18" t="inlineStr">
        <is>
          <r>
            <t xml:space="preserve">SINAPI</t>
          </r>
        </is>
      </c>
      <c r="D1699" s="18" t="inlineStr"/>
      <c r="E1699" s="18" t="inlineStr">
        <is>
          <r>
            <t xml:space="preserve">UN</t>
          </r>
        </is>
      </c>
      <c r="F1699" s="26" t="n">
        <v>1.0</v>
      </c>
      <c r="G1699" s="21" t="n">
        <v>70.44</v>
      </c>
      <c r="H1699" s="21" t="n">
        <f>TRUNC(TRUNC(F1699,8)*G1699,2)</f>
        <v>70.44</v>
      </c>
    </row>
    <row r="1700" customHeight="1" ht="15">
      <c r="A1700" s="2" t="inlineStr"/>
      <c r="B1700" s="2" t="inlineStr"/>
      <c r="C1700" s="2" t="inlineStr"/>
      <c r="D1700" s="2" t="inlineStr"/>
      <c r="E1700" s="2" t="inlineStr"/>
      <c r="F1700" s="22" t="inlineStr">
        <is>
          <r>
            <t xml:space="preserve">TOTAL Material:</t>
          </r>
        </is>
      </c>
      <c r="G1700" s="22" t="inlineStr"/>
      <c r="H1700" s="23" t="n">
        <f>SUM(H1699:H1699)</f>
        <v>70.44</v>
      </c>
    </row>
    <row r="1701" customHeight="1" ht="15">
      <c r="A1701" s="16" t="inlineStr">
        <is>
          <r>
            <t xml:space="preserve">Mão de Obra com Encargos Complementares</t>
          </r>
        </is>
      </c>
      <c r="B1701" s="16" t="inlineStr"/>
      <c r="C1701" s="17" t="inlineStr">
        <is>
          <r>
            <t xml:space="preserve">FONTE</t>
          </r>
        </is>
      </c>
      <c r="D1701" s="17" t="inlineStr"/>
      <c r="E1701" s="17" t="inlineStr">
        <is>
          <r>
            <t xml:space="preserve">UNID</t>
          </r>
        </is>
      </c>
      <c r="F1701" s="17" t="inlineStr">
        <is>
          <r>
            <t xml:space="preserve">COEFICIENTE</t>
          </r>
        </is>
      </c>
      <c r="G1701" s="17" t="inlineStr">
        <is>
          <r>
            <t xml:space="preserve">PREÇO UNITÁRIO</t>
          </r>
        </is>
      </c>
      <c r="H1701" s="17" t="inlineStr">
        <is>
          <r>
            <t xml:space="preserve">TOTAL</t>
          </r>
        </is>
      </c>
    </row>
    <row r="1702" customHeight="1" ht="21">
      <c r="A1702" s="18" t="inlineStr">
        <is>
          <r>
            <t xml:space="preserve">88247</t>
          </r>
        </is>
      </c>
      <c r="B1702" s="19" t="inlineStr">
        <is>
          <r>
            <t xml:space="preserve">AUXILIAR DE ELETRICISTA COM ENCARGOS COMPLEMENTARES</t>
          </r>
        </is>
      </c>
      <c r="C1702" s="18" t="inlineStr">
        <is>
          <r>
            <t xml:space="preserve">SINAPI</t>
          </r>
        </is>
      </c>
      <c r="D1702" s="18" t="inlineStr"/>
      <c r="E1702" s="18" t="inlineStr">
        <is>
          <r>
            <t xml:space="preserve">H</t>
          </r>
        </is>
      </c>
      <c r="F1702" s="26" t="n">
        <v>0.2484</v>
      </c>
      <c r="G1702" s="21" t="n">
        <v>32.27</v>
      </c>
      <c r="H1702" s="21" t="n">
        <f>TRUNC(TRUNC(F1702,8)*G1702,2)</f>
        <v>8.01</v>
      </c>
    </row>
    <row r="1703" customHeight="1" ht="15">
      <c r="A1703" s="18" t="inlineStr">
        <is>
          <r>
            <t xml:space="preserve">88264</t>
          </r>
        </is>
      </c>
      <c r="B1703" s="19" t="inlineStr">
        <is>
          <r>
            <t xml:space="preserve">ELETRICISTA COM ENCARGOS COMPLEMENTARES</t>
          </r>
        </is>
      </c>
      <c r="C1703" s="18" t="inlineStr">
        <is>
          <r>
            <t xml:space="preserve">SINAPI</t>
          </r>
        </is>
      </c>
      <c r="D1703" s="18" t="inlineStr"/>
      <c r="E1703" s="18" t="inlineStr">
        <is>
          <r>
            <t xml:space="preserve">H</t>
          </r>
        </is>
      </c>
      <c r="F1703" s="26" t="n">
        <v>0.2484</v>
      </c>
      <c r="G1703" s="21" t="n">
        <v>42.4</v>
      </c>
      <c r="H1703" s="21" t="n">
        <f>TRUNC(TRUNC(F1703,8)*G1703,2)</f>
        <v>10.53</v>
      </c>
    </row>
    <row r="1704" customHeight="1" ht="18">
      <c r="A1704" s="2" t="inlineStr"/>
      <c r="B1704" s="2" t="inlineStr"/>
      <c r="C1704" s="2" t="inlineStr"/>
      <c r="D1704" s="2" t="inlineStr"/>
      <c r="E1704" s="2" t="inlineStr"/>
      <c r="F1704" s="22" t="inlineStr">
        <is>
          <r>
            <t xml:space="preserve">TOTAL Mão de Obra com Encargos Complementares:</t>
          </r>
        </is>
      </c>
      <c r="G1704" s="22" t="inlineStr"/>
      <c r="H1704" s="23" t="n">
        <f>SUM(H1702:H1703)</f>
        <v>18.54</v>
      </c>
    </row>
    <row r="1705" customHeight="1" ht="15">
      <c r="A1705" s="2" t="inlineStr"/>
      <c r="B1705" s="2" t="inlineStr"/>
      <c r="C1705" s="2" t="inlineStr"/>
      <c r="D1705" s="2" t="inlineStr"/>
      <c r="E1705" s="2" t="inlineStr"/>
      <c r="F1705" s="24" t="inlineStr">
        <is>
          <r>
            <t xml:space="preserve">VALOR:</t>
          </r>
        </is>
      </c>
      <c r="G1705" s="24" t="inlineStr"/>
      <c r="H1705" s="25" t="n">
        <f>ROUND(SUM(H1700,H1704),2)</f>
        <v>88.98</v>
      </c>
    </row>
    <row r="1706" customHeight="1" ht="10">
      <c r="A1706" s="2" t="inlineStr"/>
      <c r="B1706" s="2" t="inlineStr"/>
      <c r="C1706" s="2" t="inlineStr"/>
      <c r="D1706" s="2" t="inlineStr"/>
      <c r="E1706" s="2" t="inlineStr"/>
      <c r="F1706" s="14" t="inlineStr"/>
      <c r="G1706" s="14" t="inlineStr"/>
      <c r="H1706" s="14" t="inlineStr"/>
    </row>
    <row r="1707" customHeight="1" ht="20">
      <c r="A1707" s="15" t="inlineStr">
        <is>
          <r>
            <t xml:space="preserve">14.1.3. 96989 CAPTOR TIPO FRANKLIN PARA SPDA - FORNECIMENTO E INSTALAÇÃO. AF_08/2023 (UN)</t>
          </r>
        </is>
      </c>
      <c r="B1707" s="15" t="inlineStr"/>
      <c r="C1707" s="15" t="inlineStr"/>
      <c r="D1707" s="15" t="inlineStr"/>
      <c r="E1707" s="15" t="inlineStr"/>
      <c r="F1707" s="15" t="inlineStr"/>
      <c r="G1707" s="15" t="inlineStr"/>
      <c r="H1707" s="15" t="inlineStr"/>
    </row>
    <row r="1708" customHeight="1" ht="15">
      <c r="A1708" s="16" t="inlineStr">
        <is>
          <r>
            <t xml:space="preserve">Material</t>
          </r>
        </is>
      </c>
      <c r="B1708" s="16" t="inlineStr"/>
      <c r="C1708" s="17" t="inlineStr">
        <is>
          <r>
            <t xml:space="preserve">FONTE</t>
          </r>
        </is>
      </c>
      <c r="D1708" s="17" t="inlineStr"/>
      <c r="E1708" s="17" t="inlineStr">
        <is>
          <r>
            <t xml:space="preserve">UNID</t>
          </r>
        </is>
      </c>
      <c r="F1708" s="17" t="inlineStr">
        <is>
          <r>
            <t xml:space="preserve">COEFICIENTE</t>
          </r>
        </is>
      </c>
      <c r="G1708" s="17" t="inlineStr">
        <is>
          <r>
            <t xml:space="preserve">PREÇO UNITÁRIO</t>
          </r>
        </is>
      </c>
      <c r="H1708" s="17" t="inlineStr">
        <is>
          <r>
            <t xml:space="preserve">TOTAL</t>
          </r>
        </is>
      </c>
    </row>
    <row r="1709" customHeight="1" ht="29">
      <c r="A1709" s="18" t="inlineStr">
        <is>
          <r>
            <t xml:space="preserve">00004274</t>
          </r>
        </is>
      </c>
      <c r="B1709" s="19" t="inlineStr">
        <is>
          <r>
            <t xml:space="preserve">PARA-RAIOS TIPO FRANKLIN 350 MM, EM LATAO CROMADO, DUAS DESCIDAS, PARA PROTECAO DE EDIFICACOES CONTRA DESCARGAS ATMOSFERICAS</t>
          </r>
        </is>
      </c>
      <c r="C1709" s="18" t="inlineStr">
        <is>
          <r>
            <t xml:space="preserve">SINAPI</t>
          </r>
        </is>
      </c>
      <c r="D1709" s="18" t="inlineStr"/>
      <c r="E1709" s="18" t="inlineStr">
        <is>
          <r>
            <t xml:space="preserve">UN</t>
          </r>
        </is>
      </c>
      <c r="F1709" s="26" t="n">
        <v>1.0</v>
      </c>
      <c r="G1709" s="21" t="n">
        <v>139.99</v>
      </c>
      <c r="H1709" s="21" t="n">
        <f>TRUNC(TRUNC(F1709,8)*G1709,2)</f>
        <v>139.99</v>
      </c>
    </row>
    <row r="1710" customHeight="1" ht="15">
      <c r="A1710" s="2" t="inlineStr"/>
      <c r="B1710" s="2" t="inlineStr"/>
      <c r="C1710" s="2" t="inlineStr"/>
      <c r="D1710" s="2" t="inlineStr"/>
      <c r="E1710" s="2" t="inlineStr"/>
      <c r="F1710" s="22" t="inlineStr">
        <is>
          <r>
            <t xml:space="preserve">TOTAL Material:</t>
          </r>
        </is>
      </c>
      <c r="G1710" s="22" t="inlineStr"/>
      <c r="H1710" s="23" t="n">
        <f>SUM(H1709:H1709)</f>
        <v>139.99</v>
      </c>
    </row>
    <row r="1711" customHeight="1" ht="15">
      <c r="A1711" s="16" t="inlineStr">
        <is>
          <r>
            <t xml:space="preserve">Mão de Obra com Encargos Complementares</t>
          </r>
        </is>
      </c>
      <c r="B1711" s="16" t="inlineStr"/>
      <c r="C1711" s="17" t="inlineStr">
        <is>
          <r>
            <t xml:space="preserve">FONTE</t>
          </r>
        </is>
      </c>
      <c r="D1711" s="17" t="inlineStr"/>
      <c r="E1711" s="17" t="inlineStr">
        <is>
          <r>
            <t xml:space="preserve">UNID</t>
          </r>
        </is>
      </c>
      <c r="F1711" s="17" t="inlineStr">
        <is>
          <r>
            <t xml:space="preserve">COEFICIENTE</t>
          </r>
        </is>
      </c>
      <c r="G1711" s="17" t="inlineStr">
        <is>
          <r>
            <t xml:space="preserve">PREÇO UNITÁRIO</t>
          </r>
        </is>
      </c>
      <c r="H1711" s="17" t="inlineStr">
        <is>
          <r>
            <t xml:space="preserve">TOTAL</t>
          </r>
        </is>
      </c>
    </row>
    <row r="1712" customHeight="1" ht="21">
      <c r="A1712" s="18" t="inlineStr">
        <is>
          <r>
            <t xml:space="preserve">88247</t>
          </r>
        </is>
      </c>
      <c r="B1712" s="19" t="inlineStr">
        <is>
          <r>
            <t xml:space="preserve">AUXILIAR DE ELETRICISTA COM ENCARGOS COMPLEMENTARES</t>
          </r>
        </is>
      </c>
      <c r="C1712" s="18" t="inlineStr">
        <is>
          <r>
            <t xml:space="preserve">SINAPI</t>
          </r>
        </is>
      </c>
      <c r="D1712" s="18" t="inlineStr"/>
      <c r="E1712" s="18" t="inlineStr">
        <is>
          <r>
            <t xml:space="preserve">H</t>
          </r>
        </is>
      </c>
      <c r="F1712" s="26" t="n">
        <v>0.1346</v>
      </c>
      <c r="G1712" s="21" t="n">
        <v>32.27</v>
      </c>
      <c r="H1712" s="21" t="n">
        <f>TRUNC(TRUNC(F1712,8)*G1712,2)</f>
        <v>4.34</v>
      </c>
    </row>
    <row r="1713" customHeight="1" ht="15">
      <c r="A1713" s="18" t="inlineStr">
        <is>
          <r>
            <t xml:space="preserve">88264</t>
          </r>
        </is>
      </c>
      <c r="B1713" s="19" t="inlineStr">
        <is>
          <r>
            <t xml:space="preserve">ELETRICISTA COM ENCARGOS COMPLEMENTARES</t>
          </r>
        </is>
      </c>
      <c r="C1713" s="18" t="inlineStr">
        <is>
          <r>
            <t xml:space="preserve">SINAPI</t>
          </r>
        </is>
      </c>
      <c r="D1713" s="18" t="inlineStr"/>
      <c r="E1713" s="18" t="inlineStr">
        <is>
          <r>
            <t xml:space="preserve">H</t>
          </r>
        </is>
      </c>
      <c r="F1713" s="26" t="n">
        <v>0.1346</v>
      </c>
      <c r="G1713" s="21" t="n">
        <v>42.4</v>
      </c>
      <c r="H1713" s="21" t="n">
        <f>TRUNC(TRUNC(F1713,8)*G1713,2)</f>
        <v>5.7</v>
      </c>
    </row>
    <row r="1714" customHeight="1" ht="18">
      <c r="A1714" s="2" t="inlineStr"/>
      <c r="B1714" s="2" t="inlineStr"/>
      <c r="C1714" s="2" t="inlineStr"/>
      <c r="D1714" s="2" t="inlineStr"/>
      <c r="E1714" s="2" t="inlineStr"/>
      <c r="F1714" s="22" t="inlineStr">
        <is>
          <r>
            <t xml:space="preserve">TOTAL Mão de Obra com Encargos Complementares:</t>
          </r>
        </is>
      </c>
      <c r="G1714" s="22" t="inlineStr"/>
      <c r="H1714" s="23" t="n">
        <f>SUM(H1712:H1713)</f>
        <v>10.04</v>
      </c>
    </row>
    <row r="1715" customHeight="1" ht="15">
      <c r="A1715" s="2" t="inlineStr"/>
      <c r="B1715" s="2" t="inlineStr"/>
      <c r="C1715" s="2" t="inlineStr"/>
      <c r="D1715" s="2" t="inlineStr"/>
      <c r="E1715" s="2" t="inlineStr"/>
      <c r="F1715" s="24" t="inlineStr">
        <is>
          <r>
            <t xml:space="preserve">VALOR:</t>
          </r>
        </is>
      </c>
      <c r="G1715" s="24" t="inlineStr"/>
      <c r="H1715" s="25" t="n">
        <f>ROUND(SUM(H1710,H1714),2)</f>
        <v>150.03</v>
      </c>
    </row>
    <row r="1716" customHeight="1" ht="10">
      <c r="A1716" s="2" t="inlineStr"/>
      <c r="B1716" s="2" t="inlineStr"/>
      <c r="C1716" s="2" t="inlineStr"/>
      <c r="D1716" s="2" t="inlineStr"/>
      <c r="E1716" s="2" t="inlineStr"/>
      <c r="F1716" s="14" t="inlineStr"/>
      <c r="G1716" s="14" t="inlineStr"/>
      <c r="H1716" s="14" t="inlineStr"/>
    </row>
    <row r="1717" customHeight="1" ht="20">
      <c r="A1717" s="15" t="inlineStr">
        <is>
          <r>
            <t xml:space="preserve">14.1.4. 96977 CORDOALHA DE COBRE NU 50 MM², ENTERRADA - FORNECIMENTO E INSTALAÇÃO. AF_08/2023 (M)</t>
          </r>
        </is>
      </c>
      <c r="B1717" s="15" t="inlineStr"/>
      <c r="C1717" s="15" t="inlineStr"/>
      <c r="D1717" s="15" t="inlineStr"/>
      <c r="E1717" s="15" t="inlineStr"/>
      <c r="F1717" s="15" t="inlineStr"/>
      <c r="G1717" s="15" t="inlineStr"/>
      <c r="H1717" s="15" t="inlineStr"/>
    </row>
    <row r="1718" customHeight="1" ht="15">
      <c r="A1718" s="16" t="inlineStr">
        <is>
          <r>
            <t xml:space="preserve">Material</t>
          </r>
        </is>
      </c>
      <c r="B1718" s="16" t="inlineStr"/>
      <c r="C1718" s="17" t="inlineStr">
        <is>
          <r>
            <t xml:space="preserve">FONTE</t>
          </r>
        </is>
      </c>
      <c r="D1718" s="17" t="inlineStr"/>
      <c r="E1718" s="17" t="inlineStr">
        <is>
          <r>
            <t xml:space="preserve">UNID</t>
          </r>
        </is>
      </c>
      <c r="F1718" s="17" t="inlineStr">
        <is>
          <r>
            <t xml:space="preserve">COEFICIENTE</t>
          </r>
        </is>
      </c>
      <c r="G1718" s="17" t="inlineStr">
        <is>
          <r>
            <t xml:space="preserve">PREÇO UNITÁRIO</t>
          </r>
        </is>
      </c>
      <c r="H1718" s="17" t="inlineStr">
        <is>
          <r>
            <t xml:space="preserve">TOTAL</t>
          </r>
        </is>
      </c>
    </row>
    <row r="1719" customHeight="1" ht="15">
      <c r="A1719" s="18" t="inlineStr">
        <is>
          <r>
            <t xml:space="preserve">00000867</t>
          </r>
        </is>
      </c>
      <c r="B1719" s="19" t="inlineStr">
        <is>
          <r>
            <t xml:space="preserve">CABO DE COBRE NU 50 MM2 MEIO-DURO</t>
          </r>
        </is>
      </c>
      <c r="C1719" s="18" t="inlineStr">
        <is>
          <r>
            <t xml:space="preserve">SINAPI</t>
          </r>
        </is>
      </c>
      <c r="D1719" s="18" t="inlineStr"/>
      <c r="E1719" s="18" t="inlineStr">
        <is>
          <r>
            <t xml:space="preserve">M</t>
          </r>
        </is>
      </c>
      <c r="F1719" s="26" t="n">
        <v>1.05</v>
      </c>
      <c r="G1719" s="21" t="n">
        <v>56.7</v>
      </c>
      <c r="H1719" s="21" t="n">
        <f>TRUNC(TRUNC(F1719,8)*G1719,2)</f>
        <v>59.53</v>
      </c>
    </row>
    <row r="1720" customHeight="1" ht="15">
      <c r="A1720" s="2" t="inlineStr"/>
      <c r="B1720" s="2" t="inlineStr"/>
      <c r="C1720" s="2" t="inlineStr"/>
      <c r="D1720" s="2" t="inlineStr"/>
      <c r="E1720" s="2" t="inlineStr"/>
      <c r="F1720" s="22" t="inlineStr">
        <is>
          <r>
            <t xml:space="preserve">TOTAL Material:</t>
          </r>
        </is>
      </c>
      <c r="G1720" s="22" t="inlineStr"/>
      <c r="H1720" s="23" t="n">
        <f>SUM(H1719:H1719)</f>
        <v>59.53</v>
      </c>
    </row>
    <row r="1721" customHeight="1" ht="15">
      <c r="A1721" s="16" t="inlineStr">
        <is>
          <r>
            <t xml:space="preserve">Mão de Obra com Encargos Complementares</t>
          </r>
        </is>
      </c>
      <c r="B1721" s="16" t="inlineStr"/>
      <c r="C1721" s="17" t="inlineStr">
        <is>
          <r>
            <t xml:space="preserve">FONTE</t>
          </r>
        </is>
      </c>
      <c r="D1721" s="17" t="inlineStr"/>
      <c r="E1721" s="17" t="inlineStr">
        <is>
          <r>
            <t xml:space="preserve">UNID</t>
          </r>
        </is>
      </c>
      <c r="F1721" s="17" t="inlineStr">
        <is>
          <r>
            <t xml:space="preserve">COEFICIENTE</t>
          </r>
        </is>
      </c>
      <c r="G1721" s="17" t="inlineStr">
        <is>
          <r>
            <t xml:space="preserve">PREÇO UNITÁRIO</t>
          </r>
        </is>
      </c>
      <c r="H1721" s="17" t="inlineStr">
        <is>
          <r>
            <t xml:space="preserve">TOTAL</t>
          </r>
        </is>
      </c>
    </row>
    <row r="1722" customHeight="1" ht="21">
      <c r="A1722" s="18" t="inlineStr">
        <is>
          <r>
            <t xml:space="preserve">88247</t>
          </r>
        </is>
      </c>
      <c r="B1722" s="19" t="inlineStr">
        <is>
          <r>
            <t xml:space="preserve">AUXILIAR DE ELETRICISTA COM ENCARGOS COMPLEMENTARES</t>
          </r>
        </is>
      </c>
      <c r="C1722" s="18" t="inlineStr">
        <is>
          <r>
            <t xml:space="preserve">SINAPI</t>
          </r>
        </is>
      </c>
      <c r="D1722" s="18" t="inlineStr"/>
      <c r="E1722" s="18" t="inlineStr">
        <is>
          <r>
            <t xml:space="preserve">H</t>
          </r>
        </is>
      </c>
      <c r="F1722" s="26" t="n">
        <v>0.0331</v>
      </c>
      <c r="G1722" s="21" t="n">
        <v>32.27</v>
      </c>
      <c r="H1722" s="21" t="n">
        <f>TRUNC(TRUNC(F1722,8)*G1722,2)</f>
        <v>1.06</v>
      </c>
    </row>
    <row r="1723" customHeight="1" ht="15">
      <c r="A1723" s="18" t="inlineStr">
        <is>
          <r>
            <t xml:space="preserve">88264</t>
          </r>
        </is>
      </c>
      <c r="B1723" s="19" t="inlineStr">
        <is>
          <r>
            <t xml:space="preserve">ELETRICISTA COM ENCARGOS COMPLEMENTARES</t>
          </r>
        </is>
      </c>
      <c r="C1723" s="18" t="inlineStr">
        <is>
          <r>
            <t xml:space="preserve">SINAPI</t>
          </r>
        </is>
      </c>
      <c r="D1723" s="18" t="inlineStr"/>
      <c r="E1723" s="18" t="inlineStr">
        <is>
          <r>
            <t xml:space="preserve">H</t>
          </r>
        </is>
      </c>
      <c r="F1723" s="26" t="n">
        <v>0.0331</v>
      </c>
      <c r="G1723" s="21" t="n">
        <v>42.4</v>
      </c>
      <c r="H1723" s="21" t="n">
        <f>TRUNC(TRUNC(F1723,8)*G1723,2)</f>
        <v>1.4</v>
      </c>
    </row>
    <row r="1724" customHeight="1" ht="18">
      <c r="A1724" s="2" t="inlineStr"/>
      <c r="B1724" s="2" t="inlineStr"/>
      <c r="C1724" s="2" t="inlineStr"/>
      <c r="D1724" s="2" t="inlineStr"/>
      <c r="E1724" s="2" t="inlineStr"/>
      <c r="F1724" s="22" t="inlineStr">
        <is>
          <r>
            <t xml:space="preserve">TOTAL Mão de Obra com Encargos Complementares:</t>
          </r>
        </is>
      </c>
      <c r="G1724" s="22" t="inlineStr"/>
      <c r="H1724" s="23" t="n">
        <f>SUM(H1722:H1723)</f>
        <v>2.46</v>
      </c>
    </row>
    <row r="1725" customHeight="1" ht="15">
      <c r="A1725" s="2" t="inlineStr"/>
      <c r="B1725" s="2" t="inlineStr"/>
      <c r="C1725" s="2" t="inlineStr"/>
      <c r="D1725" s="2" t="inlineStr"/>
      <c r="E1725" s="2" t="inlineStr"/>
      <c r="F1725" s="24" t="inlineStr">
        <is>
          <r>
            <t xml:space="preserve">VALOR:</t>
          </r>
        </is>
      </c>
      <c r="G1725" s="24" t="inlineStr"/>
      <c r="H1725" s="25" t="n">
        <f>ROUND(SUM(H1720,H1724),2)</f>
        <v>61.99</v>
      </c>
    </row>
    <row r="1726" customHeight="1" ht="10">
      <c r="A1726" s="2" t="inlineStr"/>
      <c r="B1726" s="2" t="inlineStr"/>
      <c r="C1726" s="2" t="inlineStr"/>
      <c r="D1726" s="2" t="inlineStr"/>
      <c r="E1726" s="2" t="inlineStr"/>
      <c r="F1726" s="14" t="inlineStr"/>
      <c r="G1726" s="14" t="inlineStr"/>
      <c r="H1726" s="14" t="inlineStr"/>
    </row>
    <row r="1727" customHeight="1" ht="20">
      <c r="A1727" s="15" t="inlineStr">
        <is>
          <r>
            <t xml:space="preserve">14.1.5. 96984 ELETRODUTO PVC RÍGIDO, DIÂMETRO 40MM, COM 3 METROS, PARA SPDA - FORNECIMENTO E INSTALAÇÃO. AF_08/2023 (UN)</t>
          </r>
        </is>
      </c>
      <c r="B1727" s="15" t="inlineStr"/>
      <c r="C1727" s="15" t="inlineStr"/>
      <c r="D1727" s="15" t="inlineStr"/>
      <c r="E1727" s="15" t="inlineStr"/>
      <c r="F1727" s="15" t="inlineStr"/>
      <c r="G1727" s="15" t="inlineStr"/>
      <c r="H1727" s="15" t="inlineStr"/>
    </row>
    <row r="1728" customHeight="1" ht="15">
      <c r="A1728" s="16" t="inlineStr">
        <is>
          <r>
            <t xml:space="preserve">Material</t>
          </r>
        </is>
      </c>
      <c r="B1728" s="16" t="inlineStr"/>
      <c r="C1728" s="17" t="inlineStr">
        <is>
          <r>
            <t xml:space="preserve">FONTE</t>
          </r>
        </is>
      </c>
      <c r="D1728" s="17" t="inlineStr"/>
      <c r="E1728" s="17" t="inlineStr">
        <is>
          <r>
            <t xml:space="preserve">UNID</t>
          </r>
        </is>
      </c>
      <c r="F1728" s="17" t="inlineStr">
        <is>
          <r>
            <t xml:space="preserve">COEFICIENTE</t>
          </r>
        </is>
      </c>
      <c r="G1728" s="17" t="inlineStr">
        <is>
          <r>
            <t xml:space="preserve">PREÇO UNITÁRIO</t>
          </r>
        </is>
      </c>
      <c r="H1728" s="17" t="inlineStr">
        <is>
          <r>
            <t xml:space="preserve">TOTAL</t>
          </r>
        </is>
      </c>
    </row>
    <row r="1729" customHeight="1" ht="21">
      <c r="A1729" s="18" t="inlineStr">
        <is>
          <r>
            <t xml:space="preserve">00012070</t>
          </r>
        </is>
      </c>
      <c r="B1729" s="19" t="inlineStr">
        <is>
          <r>
            <t xml:space="preserve">ELETRODUTO DE PVC RIGIDO SOLDAVEL, CLASSE B, DE 40 MM</t>
          </r>
        </is>
      </c>
      <c r="C1729" s="18" t="inlineStr">
        <is>
          <r>
            <t xml:space="preserve">SINAPI</t>
          </r>
        </is>
      </c>
      <c r="D1729" s="18" t="inlineStr"/>
      <c r="E1729" s="18" t="inlineStr">
        <is>
          <r>
            <t xml:space="preserve">M</t>
          </r>
        </is>
      </c>
      <c r="F1729" s="26" t="n">
        <v>3.0</v>
      </c>
      <c r="G1729" s="21" t="n">
        <v>5.39</v>
      </c>
      <c r="H1729" s="21" t="n">
        <f>TRUNC(TRUNC(F1729,8)*G1729,2)</f>
        <v>16.17</v>
      </c>
    </row>
    <row r="1730" customHeight="1" ht="15">
      <c r="A1730" s="2" t="inlineStr"/>
      <c r="B1730" s="2" t="inlineStr"/>
      <c r="C1730" s="2" t="inlineStr"/>
      <c r="D1730" s="2" t="inlineStr"/>
      <c r="E1730" s="2" t="inlineStr"/>
      <c r="F1730" s="22" t="inlineStr">
        <is>
          <r>
            <t xml:space="preserve">TOTAL Material:</t>
          </r>
        </is>
      </c>
      <c r="G1730" s="22" t="inlineStr"/>
      <c r="H1730" s="23" t="n">
        <f>SUM(H1729:H1729)</f>
        <v>16.17</v>
      </c>
    </row>
    <row r="1731" customHeight="1" ht="15">
      <c r="A1731" s="16" t="inlineStr">
        <is>
          <r>
            <t xml:space="preserve">Mão de Obra com Encargos Complementares</t>
          </r>
        </is>
      </c>
      <c r="B1731" s="16" t="inlineStr"/>
      <c r="C1731" s="17" t="inlineStr">
        <is>
          <r>
            <t xml:space="preserve">FONTE</t>
          </r>
        </is>
      </c>
      <c r="D1731" s="17" t="inlineStr"/>
      <c r="E1731" s="17" t="inlineStr">
        <is>
          <r>
            <t xml:space="preserve">UNID</t>
          </r>
        </is>
      </c>
      <c r="F1731" s="17" t="inlineStr">
        <is>
          <r>
            <t xml:space="preserve">COEFICIENTE</t>
          </r>
        </is>
      </c>
      <c r="G1731" s="17" t="inlineStr">
        <is>
          <r>
            <t xml:space="preserve">PREÇO UNITÁRIO</t>
          </r>
        </is>
      </c>
      <c r="H1731" s="17" t="inlineStr">
        <is>
          <r>
            <t xml:space="preserve">TOTAL</t>
          </r>
        </is>
      </c>
    </row>
    <row r="1732" customHeight="1" ht="21">
      <c r="A1732" s="18" t="inlineStr">
        <is>
          <r>
            <t xml:space="preserve">88247</t>
          </r>
        </is>
      </c>
      <c r="B1732" s="19" t="inlineStr">
        <is>
          <r>
            <t xml:space="preserve">AUXILIAR DE ELETRICISTA COM ENCARGOS COMPLEMENTARES</t>
          </r>
        </is>
      </c>
      <c r="C1732" s="18" t="inlineStr">
        <is>
          <r>
            <t xml:space="preserve">SINAPI</t>
          </r>
        </is>
      </c>
      <c r="D1732" s="18" t="inlineStr"/>
      <c r="E1732" s="18" t="inlineStr">
        <is>
          <r>
            <t xml:space="preserve">H</t>
          </r>
        </is>
      </c>
      <c r="F1732" s="26" t="n">
        <v>0.7453</v>
      </c>
      <c r="G1732" s="21" t="n">
        <v>32.27</v>
      </c>
      <c r="H1732" s="21" t="n">
        <f>TRUNC(TRUNC(F1732,8)*G1732,2)</f>
        <v>24.05</v>
      </c>
    </row>
    <row r="1733" customHeight="1" ht="15">
      <c r="A1733" s="18" t="inlineStr">
        <is>
          <r>
            <t xml:space="preserve">88264</t>
          </r>
        </is>
      </c>
      <c r="B1733" s="19" t="inlineStr">
        <is>
          <r>
            <t xml:space="preserve">ELETRICISTA COM ENCARGOS COMPLEMENTARES</t>
          </r>
        </is>
      </c>
      <c r="C1733" s="18" t="inlineStr">
        <is>
          <r>
            <t xml:space="preserve">SINAPI</t>
          </r>
        </is>
      </c>
      <c r="D1733" s="18" t="inlineStr"/>
      <c r="E1733" s="18" t="inlineStr">
        <is>
          <r>
            <t xml:space="preserve">H</t>
          </r>
        </is>
      </c>
      <c r="F1733" s="26" t="n">
        <v>0.7453</v>
      </c>
      <c r="G1733" s="21" t="n">
        <v>42.4</v>
      </c>
      <c r="H1733" s="21" t="n">
        <f>TRUNC(TRUNC(F1733,8)*G1733,2)</f>
        <v>31.6</v>
      </c>
    </row>
    <row r="1734" customHeight="1" ht="18">
      <c r="A1734" s="2" t="inlineStr"/>
      <c r="B1734" s="2" t="inlineStr"/>
      <c r="C1734" s="2" t="inlineStr"/>
      <c r="D1734" s="2" t="inlineStr"/>
      <c r="E1734" s="2" t="inlineStr"/>
      <c r="F1734" s="22" t="inlineStr">
        <is>
          <r>
            <t xml:space="preserve">TOTAL Mão de Obra com Encargos Complementares:</t>
          </r>
        </is>
      </c>
      <c r="G1734" s="22" t="inlineStr"/>
      <c r="H1734" s="23" t="n">
        <f>SUM(H1732:H1733)</f>
        <v>55.65</v>
      </c>
    </row>
    <row r="1735" customHeight="1" ht="15">
      <c r="A1735" s="2" t="inlineStr"/>
      <c r="B1735" s="2" t="inlineStr"/>
      <c r="C1735" s="2" t="inlineStr"/>
      <c r="D1735" s="2" t="inlineStr"/>
      <c r="E1735" s="2" t="inlineStr"/>
      <c r="F1735" s="24" t="inlineStr">
        <is>
          <r>
            <t xml:space="preserve">VALOR:</t>
          </r>
        </is>
      </c>
      <c r="G1735" s="24" t="inlineStr"/>
      <c r="H1735" s="25" t="n">
        <f>ROUND(SUM(H1730,H1734),2)</f>
        <v>71.82</v>
      </c>
    </row>
    <row r="1736" customHeight="1" ht="10">
      <c r="A1736" s="2" t="inlineStr"/>
      <c r="B1736" s="2" t="inlineStr"/>
      <c r="C1736" s="2" t="inlineStr"/>
      <c r="D1736" s="2" t="inlineStr"/>
      <c r="E1736" s="2" t="inlineStr"/>
      <c r="F1736" s="14" t="inlineStr"/>
      <c r="G1736" s="14" t="inlineStr"/>
      <c r="H1736" s="14" t="inlineStr"/>
    </row>
    <row r="1737" customHeight="1" ht="20">
      <c r="A1737" s="15" t="inlineStr">
        <is>
          <r>
            <t xml:space="preserve">14.2.1. 101879 QUADRO DE DISTRIBUIÇÃO DE ENERGIA EM CHAPA DE AÇO GALVANIZADO, DE EMBUTIR, COM BARRAMENTO TRIFÁSICO, PARA 24 DISJUNTORES DIN 100A - FORNECIMENTO E INSTALAÇÃO. AF_07/2025 (UN)</t>
          </r>
        </is>
      </c>
      <c r="B1737" s="15" t="inlineStr"/>
      <c r="C1737" s="15" t="inlineStr"/>
      <c r="D1737" s="15" t="inlineStr"/>
      <c r="E1737" s="15" t="inlineStr"/>
      <c r="F1737" s="15" t="inlineStr"/>
      <c r="G1737" s="15" t="inlineStr"/>
      <c r="H1737" s="15" t="inlineStr"/>
    </row>
    <row r="1738" customHeight="1" ht="15">
      <c r="A1738" s="16" t="inlineStr">
        <is>
          <r>
            <t xml:space="preserve">Material</t>
          </r>
        </is>
      </c>
      <c r="B1738" s="16" t="inlineStr"/>
      <c r="C1738" s="17" t="inlineStr">
        <is>
          <r>
            <t xml:space="preserve">FONTE</t>
          </r>
        </is>
      </c>
      <c r="D1738" s="17" t="inlineStr"/>
      <c r="E1738" s="17" t="inlineStr">
        <is>
          <r>
            <t xml:space="preserve">UNID</t>
          </r>
        </is>
      </c>
      <c r="F1738" s="17" t="inlineStr">
        <is>
          <r>
            <t xml:space="preserve">COEFICIENTE</t>
          </r>
        </is>
      </c>
      <c r="G1738" s="17" t="inlineStr">
        <is>
          <r>
            <t xml:space="preserve">PREÇO UNITÁRIO</t>
          </r>
        </is>
      </c>
      <c r="H1738" s="17" t="inlineStr">
        <is>
          <r>
            <t xml:space="preserve">TOTAL</t>
          </r>
        </is>
      </c>
    </row>
    <row r="1739" customHeight="1" ht="29">
      <c r="A1739" s="18" t="inlineStr">
        <is>
          <r>
            <t xml:space="preserve">00012039</t>
          </r>
        </is>
      </c>
      <c r="B1739" s="19" t="inlineStr">
        <is>
          <r>
            <t xml:space="preserve">QUADRO DE DISTRIBUICAO COM BARRAMENTO TRIFASICO, DE EMBUTIR, EM CHAPA DE ACO GALVANIZADO, PARA 24 DISJUNTORES DIN, 100 A</t>
          </r>
        </is>
      </c>
      <c r="C1739" s="18" t="inlineStr">
        <is>
          <r>
            <t xml:space="preserve">SINAPI</t>
          </r>
        </is>
      </c>
      <c r="D1739" s="18" t="inlineStr"/>
      <c r="E1739" s="18" t="inlineStr">
        <is>
          <r>
            <t xml:space="preserve">UN</t>
          </r>
        </is>
      </c>
      <c r="F1739" s="26" t="n">
        <v>1.0</v>
      </c>
      <c r="G1739" s="21" t="n">
        <v>444.97</v>
      </c>
      <c r="H1739" s="21" t="n">
        <f>TRUNC(TRUNC(F1739,8)*G1739,2)</f>
        <v>444.97</v>
      </c>
    </row>
    <row r="1740" customHeight="1" ht="15">
      <c r="A1740" s="2" t="inlineStr"/>
      <c r="B1740" s="2" t="inlineStr"/>
      <c r="C1740" s="2" t="inlineStr"/>
      <c r="D1740" s="2" t="inlineStr"/>
      <c r="E1740" s="2" t="inlineStr"/>
      <c r="F1740" s="22" t="inlineStr">
        <is>
          <r>
            <t xml:space="preserve">TOTAL Material:</t>
          </r>
        </is>
      </c>
      <c r="G1740" s="22" t="inlineStr"/>
      <c r="H1740" s="23" t="n">
        <f>SUM(H1739:H1739)</f>
        <v>444.97</v>
      </c>
    </row>
    <row r="1741" customHeight="1" ht="15">
      <c r="A1741" s="16" t="inlineStr">
        <is>
          <r>
            <t xml:space="preserve">Mão de Obra com Encargos Complementares</t>
          </r>
        </is>
      </c>
      <c r="B1741" s="16" t="inlineStr"/>
      <c r="C1741" s="17" t="inlineStr">
        <is>
          <r>
            <t xml:space="preserve">FONTE</t>
          </r>
        </is>
      </c>
      <c r="D1741" s="17" t="inlineStr"/>
      <c r="E1741" s="17" t="inlineStr">
        <is>
          <r>
            <t xml:space="preserve">UNID</t>
          </r>
        </is>
      </c>
      <c r="F1741" s="17" t="inlineStr">
        <is>
          <r>
            <t xml:space="preserve">COEFICIENTE</t>
          </r>
        </is>
      </c>
      <c r="G1741" s="17" t="inlineStr">
        <is>
          <r>
            <t xml:space="preserve">PREÇO UNITÁRIO</t>
          </r>
        </is>
      </c>
      <c r="H1741" s="17" t="inlineStr">
        <is>
          <r>
            <t xml:space="preserve">TOTAL</t>
          </r>
        </is>
      </c>
    </row>
    <row r="1742" customHeight="1" ht="21">
      <c r="A1742" s="18" t="inlineStr">
        <is>
          <r>
            <t xml:space="preserve">88247</t>
          </r>
        </is>
      </c>
      <c r="B1742" s="19" t="inlineStr">
        <is>
          <r>
            <t xml:space="preserve">AUXILIAR DE ELETRICISTA COM ENCARGOS COMPLEMENTARES</t>
          </r>
        </is>
      </c>
      <c r="C1742" s="18" t="inlineStr">
        <is>
          <r>
            <t xml:space="preserve">SINAPI</t>
          </r>
        </is>
      </c>
      <c r="D1742" s="18" t="inlineStr"/>
      <c r="E1742" s="18" t="inlineStr">
        <is>
          <r>
            <t xml:space="preserve">H</t>
          </r>
        </is>
      </c>
      <c r="F1742" s="26" t="n">
        <v>1.657</v>
      </c>
      <c r="G1742" s="21" t="n">
        <v>32.27</v>
      </c>
      <c r="H1742" s="21" t="n">
        <f>TRUNC(TRUNC(F1742,8)*G1742,2)</f>
        <v>53.47</v>
      </c>
    </row>
    <row r="1743" customHeight="1" ht="15">
      <c r="A1743" s="18" t="inlineStr">
        <is>
          <r>
            <t xml:space="preserve">88264</t>
          </r>
        </is>
      </c>
      <c r="B1743" s="19" t="inlineStr">
        <is>
          <r>
            <t xml:space="preserve">ELETRICISTA COM ENCARGOS COMPLEMENTARES</t>
          </r>
        </is>
      </c>
      <c r="C1743" s="18" t="inlineStr">
        <is>
          <r>
            <t xml:space="preserve">SINAPI</t>
          </r>
        </is>
      </c>
      <c r="D1743" s="18" t="inlineStr"/>
      <c r="E1743" s="18" t="inlineStr">
        <is>
          <r>
            <t xml:space="preserve">H</t>
          </r>
        </is>
      </c>
      <c r="F1743" s="26" t="n">
        <v>1.657</v>
      </c>
      <c r="G1743" s="21" t="n">
        <v>42.4</v>
      </c>
      <c r="H1743" s="21" t="n">
        <f>TRUNC(TRUNC(F1743,8)*G1743,2)</f>
        <v>70.25</v>
      </c>
    </row>
    <row r="1744" customHeight="1" ht="18">
      <c r="A1744" s="2" t="inlineStr"/>
      <c r="B1744" s="2" t="inlineStr"/>
      <c r="C1744" s="2" t="inlineStr"/>
      <c r="D1744" s="2" t="inlineStr"/>
      <c r="E1744" s="2" t="inlineStr"/>
      <c r="F1744" s="22" t="inlineStr">
        <is>
          <r>
            <t xml:space="preserve">TOTAL Mão de Obra com Encargos Complementares:</t>
          </r>
        </is>
      </c>
      <c r="G1744" s="22" t="inlineStr"/>
      <c r="H1744" s="23" t="n">
        <f>SUM(H1742:H1743)</f>
        <v>123.72</v>
      </c>
    </row>
    <row r="1745" customHeight="1" ht="15">
      <c r="A1745" s="16" t="inlineStr">
        <is>
          <r>
            <t xml:space="preserve">Serviço</t>
          </r>
        </is>
      </c>
      <c r="B1745" s="16" t="inlineStr"/>
      <c r="C1745" s="17" t="inlineStr">
        <is>
          <r>
            <t xml:space="preserve">FONTE</t>
          </r>
        </is>
      </c>
      <c r="D1745" s="17" t="inlineStr"/>
      <c r="E1745" s="17" t="inlineStr">
        <is>
          <r>
            <t xml:space="preserve">UNID</t>
          </r>
        </is>
      </c>
      <c r="F1745" s="17" t="inlineStr">
        <is>
          <r>
            <t xml:space="preserve">COEFICIENTE</t>
          </r>
        </is>
      </c>
      <c r="G1745" s="17" t="inlineStr">
        <is>
          <r>
            <t xml:space="preserve">PREÇO UNITÁRIO</t>
          </r>
        </is>
      </c>
      <c r="H1745" s="17" t="inlineStr">
        <is>
          <r>
            <t xml:space="preserve">TOTAL</t>
          </r>
        </is>
      </c>
    </row>
    <row r="1746" customHeight="1" ht="38">
      <c r="A1746" s="18" t="inlineStr">
        <is>
          <r>
            <t xml:space="preserve">87367</t>
          </r>
        </is>
      </c>
      <c r="B1746" s="19" t="inlineStr">
        <is>
          <r>
            <t xml:space="preserve">ARGAMASSA TRAÇO 1:1:6 (EM VOLUME DE CIMENTO, CAL E AREIA MÉDIA ÚMIDA) PARA EMBOÇO/MASSA ÚNICA/ASSENTAMENTO DE ALVENARIA DE VEDAÇÃO, PREPARO MANUAL. AF_08/2019</t>
          </r>
        </is>
      </c>
      <c r="C1746" s="18" t="inlineStr">
        <is>
          <r>
            <t xml:space="preserve">SINAPI</t>
          </r>
        </is>
      </c>
      <c r="D1746" s="18" t="inlineStr"/>
      <c r="E1746" s="18" t="inlineStr">
        <is>
          <r>
            <t xml:space="preserve">M3</t>
          </r>
        </is>
      </c>
      <c r="F1746" s="26" t="n">
        <v>0.0144</v>
      </c>
      <c r="G1746" s="21" t="n">
        <v>738.25</v>
      </c>
      <c r="H1746" s="21" t="n">
        <f>TRUNC(TRUNC(F1746,8)*G1746,2)</f>
        <v>10.63</v>
      </c>
    </row>
    <row r="1747" customHeight="1" ht="15">
      <c r="A1747" s="2" t="inlineStr"/>
      <c r="B1747" s="2" t="inlineStr"/>
      <c r="C1747" s="2" t="inlineStr"/>
      <c r="D1747" s="2" t="inlineStr"/>
      <c r="E1747" s="2" t="inlineStr"/>
      <c r="F1747" s="22" t="inlineStr">
        <is>
          <r>
            <t xml:space="preserve">TOTAL Serviço:</t>
          </r>
        </is>
      </c>
      <c r="G1747" s="22" t="inlineStr"/>
      <c r="H1747" s="23" t="n">
        <f>SUM(H1746:H1746)</f>
        <v>10.63</v>
      </c>
    </row>
    <row r="1748" customHeight="1" ht="15">
      <c r="A1748" s="2" t="inlineStr"/>
      <c r="B1748" s="2" t="inlineStr"/>
      <c r="C1748" s="2" t="inlineStr"/>
      <c r="D1748" s="2" t="inlineStr"/>
      <c r="E1748" s="2" t="inlineStr"/>
      <c r="F1748" s="24" t="inlineStr">
        <is>
          <r>
            <t xml:space="preserve">VALOR:</t>
          </r>
        </is>
      </c>
      <c r="G1748" s="24" t="inlineStr"/>
      <c r="H1748" s="25" t="n">
        <f>ROUND(SUM(H1740,H1744,H1747),2)</f>
        <v>579.32</v>
      </c>
    </row>
    <row r="1749" customHeight="1" ht="10">
      <c r="A1749" s="2" t="inlineStr"/>
      <c r="B1749" s="2" t="inlineStr"/>
      <c r="C1749" s="2" t="inlineStr"/>
      <c r="D1749" s="2" t="inlineStr"/>
      <c r="E1749" s="2" t="inlineStr"/>
      <c r="F1749" s="14" t="inlineStr"/>
      <c r="G1749" s="14" t="inlineStr"/>
      <c r="H1749" s="14" t="inlineStr"/>
    </row>
    <row r="1750" customHeight="1" ht="20">
      <c r="A1750" s="15" t="inlineStr">
        <is>
          <r>
            <t xml:space="preserve">14.2.2. 93654 DISJUNTOR MONOPOLAR TIPO DIN, CORRENTE NOMINAL DE 16A - FORNECIMENTO E INSTALAÇÃO. AF_07/2025 (UN)</t>
          </r>
        </is>
      </c>
      <c r="B1750" s="15" t="inlineStr"/>
      <c r="C1750" s="15" t="inlineStr"/>
      <c r="D1750" s="15" t="inlineStr"/>
      <c r="E1750" s="15" t="inlineStr"/>
      <c r="F1750" s="15" t="inlineStr"/>
      <c r="G1750" s="15" t="inlineStr"/>
      <c r="H1750" s="15" t="inlineStr"/>
    </row>
    <row r="1751" customHeight="1" ht="15">
      <c r="A1751" s="16" t="inlineStr">
        <is>
          <r>
            <t xml:space="preserve">Material</t>
          </r>
        </is>
      </c>
      <c r="B1751" s="16" t="inlineStr"/>
      <c r="C1751" s="17" t="inlineStr">
        <is>
          <r>
            <t xml:space="preserve">FONTE</t>
          </r>
        </is>
      </c>
      <c r="D1751" s="17" t="inlineStr"/>
      <c r="E1751" s="17" t="inlineStr">
        <is>
          <r>
            <t xml:space="preserve">UNID</t>
          </r>
        </is>
      </c>
      <c r="F1751" s="17" t="inlineStr">
        <is>
          <r>
            <t xml:space="preserve">COEFICIENTE</t>
          </r>
        </is>
      </c>
      <c r="G1751" s="17" t="inlineStr">
        <is>
          <r>
            <t xml:space="preserve">PREÇO UNITÁRIO</t>
          </r>
        </is>
      </c>
      <c r="H1751" s="17" t="inlineStr">
        <is>
          <r>
            <t xml:space="preserve">TOTAL</t>
          </r>
        </is>
      </c>
    </row>
    <row r="1752" customHeight="1" ht="21">
      <c r="A1752" s="18" t="inlineStr">
        <is>
          <r>
            <t xml:space="preserve">00034653</t>
          </r>
        </is>
      </c>
      <c r="B1752" s="19" t="inlineStr">
        <is>
          <r>
            <t xml:space="preserve">DISJUNTOR TERMOMAGNETICO PARA TRILHO DIN (IEC), MONOPOLAR, 6 - 32 A</t>
          </r>
        </is>
      </c>
      <c r="C1752" s="18" t="inlineStr">
        <is>
          <r>
            <t xml:space="preserve">SINAPI</t>
          </r>
        </is>
      </c>
      <c r="D1752" s="18" t="inlineStr"/>
      <c r="E1752" s="18" t="inlineStr">
        <is>
          <r>
            <t xml:space="preserve">UN</t>
          </r>
        </is>
      </c>
      <c r="F1752" s="26" t="n">
        <v>1.0</v>
      </c>
      <c r="G1752" s="21" t="n">
        <v>8.13</v>
      </c>
      <c r="H1752" s="21" t="n">
        <f>TRUNC(TRUNC(F1752,8)*G1752,2)</f>
        <v>8.13</v>
      </c>
    </row>
    <row r="1753" customHeight="1" ht="29">
      <c r="A1753" s="18" t="inlineStr">
        <is>
          <r>
            <t xml:space="preserve">00001570</t>
          </r>
        </is>
      </c>
      <c r="B1753" s="19" t="inlineStr">
        <is>
          <r>
            <t xml:space="preserve">TERMINAL A COMPRESSAO EM COBRE ESTANHADO PARA CABO 2,5 MM2, 1 FURO E 1 COMPRESSAO, PARA PARAFUSO DE FIXACAO M5</t>
          </r>
        </is>
      </c>
      <c r="C1753" s="18" t="inlineStr">
        <is>
          <r>
            <t xml:space="preserve">SINAPI</t>
          </r>
        </is>
      </c>
      <c r="D1753" s="18" t="inlineStr"/>
      <c r="E1753" s="18" t="inlineStr">
        <is>
          <r>
            <t xml:space="preserve">UN</t>
          </r>
        </is>
      </c>
      <c r="F1753" s="26" t="n">
        <v>1.0</v>
      </c>
      <c r="G1753" s="21" t="n">
        <v>1.05</v>
      </c>
      <c r="H1753" s="21" t="n">
        <f>TRUNC(TRUNC(F1753,8)*G1753,2)</f>
        <v>1.05</v>
      </c>
    </row>
    <row r="1754" customHeight="1" ht="15">
      <c r="A1754" s="2" t="inlineStr"/>
      <c r="B1754" s="2" t="inlineStr"/>
      <c r="C1754" s="2" t="inlineStr"/>
      <c r="D1754" s="2" t="inlineStr"/>
      <c r="E1754" s="2" t="inlineStr"/>
      <c r="F1754" s="22" t="inlineStr">
        <is>
          <r>
            <t xml:space="preserve">TOTAL Material:</t>
          </r>
        </is>
      </c>
      <c r="G1754" s="22" t="inlineStr"/>
      <c r="H1754" s="23" t="n">
        <f>SUM(H1752:H1753)</f>
        <v>9.18</v>
      </c>
    </row>
    <row r="1755" customHeight="1" ht="15">
      <c r="A1755" s="16" t="inlineStr">
        <is>
          <r>
            <t xml:space="preserve">Mão de Obra com Encargos Complementares</t>
          </r>
        </is>
      </c>
      <c r="B1755" s="16" t="inlineStr"/>
      <c r="C1755" s="17" t="inlineStr">
        <is>
          <r>
            <t xml:space="preserve">FONTE</t>
          </r>
        </is>
      </c>
      <c r="D1755" s="17" t="inlineStr"/>
      <c r="E1755" s="17" t="inlineStr">
        <is>
          <r>
            <t xml:space="preserve">UNID</t>
          </r>
        </is>
      </c>
      <c r="F1755" s="17" t="inlineStr">
        <is>
          <r>
            <t xml:space="preserve">COEFICIENTE</t>
          </r>
        </is>
      </c>
      <c r="G1755" s="17" t="inlineStr">
        <is>
          <r>
            <t xml:space="preserve">PREÇO UNITÁRIO</t>
          </r>
        </is>
      </c>
      <c r="H1755" s="17" t="inlineStr">
        <is>
          <r>
            <t xml:space="preserve">TOTAL</t>
          </r>
        </is>
      </c>
    </row>
    <row r="1756" customHeight="1" ht="21">
      <c r="A1756" s="18" t="inlineStr">
        <is>
          <r>
            <t xml:space="preserve">88247</t>
          </r>
        </is>
      </c>
      <c r="B1756" s="19" t="inlineStr">
        <is>
          <r>
            <t xml:space="preserve">AUXILIAR DE ELETRICISTA COM ENCARGOS COMPLEMENTARES</t>
          </r>
        </is>
      </c>
      <c r="C1756" s="18" t="inlineStr">
        <is>
          <r>
            <t xml:space="preserve">SINAPI</t>
          </r>
        </is>
      </c>
      <c r="D1756" s="18" t="inlineStr"/>
      <c r="E1756" s="18" t="inlineStr">
        <is>
          <r>
            <t xml:space="preserve">H</t>
          </r>
        </is>
      </c>
      <c r="F1756" s="26" t="n">
        <v>0.035428</v>
      </c>
      <c r="G1756" s="21" t="n">
        <v>32.27</v>
      </c>
      <c r="H1756" s="21" t="n">
        <f>TRUNC(TRUNC(F1756,8)*G1756,2)</f>
        <v>1.14</v>
      </c>
    </row>
    <row r="1757" customHeight="1" ht="15">
      <c r="A1757" s="18" t="inlineStr">
        <is>
          <r>
            <t xml:space="preserve">88264</t>
          </r>
        </is>
      </c>
      <c r="B1757" s="19" t="inlineStr">
        <is>
          <r>
            <t xml:space="preserve">ELETRICISTA COM ENCARGOS COMPLEMENTARES</t>
          </r>
        </is>
      </c>
      <c r="C1757" s="18" t="inlineStr">
        <is>
          <r>
            <t xml:space="preserve">SINAPI</t>
          </r>
        </is>
      </c>
      <c r="D1757" s="18" t="inlineStr"/>
      <c r="E1757" s="18" t="inlineStr">
        <is>
          <r>
            <t xml:space="preserve">H</t>
          </r>
        </is>
      </c>
      <c r="F1757" s="26" t="n">
        <v>0.035428</v>
      </c>
      <c r="G1757" s="21" t="n">
        <v>42.4</v>
      </c>
      <c r="H1757" s="21" t="n">
        <f>TRUNC(TRUNC(F1757,8)*G1757,2)</f>
        <v>1.5</v>
      </c>
    </row>
    <row r="1758" customHeight="1" ht="18">
      <c r="A1758" s="2" t="inlineStr"/>
      <c r="B1758" s="2" t="inlineStr"/>
      <c r="C1758" s="2" t="inlineStr"/>
      <c r="D1758" s="2" t="inlineStr"/>
      <c r="E1758" s="2" t="inlineStr"/>
      <c r="F1758" s="22" t="inlineStr">
        <is>
          <r>
            <t xml:space="preserve">TOTAL Mão de Obra com Encargos Complementares:</t>
          </r>
        </is>
      </c>
      <c r="G1758" s="22" t="inlineStr"/>
      <c r="H1758" s="23" t="n">
        <f>SUM(H1756:H1757)</f>
        <v>2.64</v>
      </c>
    </row>
    <row r="1759" customHeight="1" ht="15">
      <c r="A1759" s="2" t="inlineStr"/>
      <c r="B1759" s="2" t="inlineStr"/>
      <c r="C1759" s="2" t="inlineStr"/>
      <c r="D1759" s="2" t="inlineStr"/>
      <c r="E1759" s="2" t="inlineStr"/>
      <c r="F1759" s="24" t="inlineStr">
        <is>
          <r>
            <t xml:space="preserve">VALOR:</t>
          </r>
        </is>
      </c>
      <c r="G1759" s="24" t="inlineStr"/>
      <c r="H1759" s="25" t="n">
        <f>ROUND(SUM(H1754,H1758),2)</f>
        <v>11.82</v>
      </c>
    </row>
    <row r="1760" customHeight="1" ht="10">
      <c r="A1760" s="2" t="inlineStr"/>
      <c r="B1760" s="2" t="inlineStr"/>
      <c r="C1760" s="2" t="inlineStr"/>
      <c r="D1760" s="2" t="inlineStr"/>
      <c r="E1760" s="2" t="inlineStr"/>
      <c r="F1760" s="14" t="inlineStr"/>
      <c r="G1760" s="14" t="inlineStr"/>
      <c r="H1760" s="14" t="inlineStr"/>
    </row>
    <row r="1761" customHeight="1" ht="20">
      <c r="A1761" s="15" t="inlineStr">
        <is>
          <r>
            <t xml:space="preserve">14.2.3. 93655 DISJUNTOR MONOPOLAR TIPO DIN, CORRENTE NOMINAL DE 20A - FORNECIMENTO E INSTALAÇÃO. AF_07/2025 (UN)</t>
          </r>
        </is>
      </c>
      <c r="B1761" s="15" t="inlineStr"/>
      <c r="C1761" s="15" t="inlineStr"/>
      <c r="D1761" s="15" t="inlineStr"/>
      <c r="E1761" s="15" t="inlineStr"/>
      <c r="F1761" s="15" t="inlineStr"/>
      <c r="G1761" s="15" t="inlineStr"/>
      <c r="H1761" s="15" t="inlineStr"/>
    </row>
    <row r="1762" customHeight="1" ht="15">
      <c r="A1762" s="16" t="inlineStr">
        <is>
          <r>
            <t xml:space="preserve">Material</t>
          </r>
        </is>
      </c>
      <c r="B1762" s="16" t="inlineStr"/>
      <c r="C1762" s="17" t="inlineStr">
        <is>
          <r>
            <t xml:space="preserve">FONTE</t>
          </r>
        </is>
      </c>
      <c r="D1762" s="17" t="inlineStr"/>
      <c r="E1762" s="17" t="inlineStr">
        <is>
          <r>
            <t xml:space="preserve">UNID</t>
          </r>
        </is>
      </c>
      <c r="F1762" s="17" t="inlineStr">
        <is>
          <r>
            <t xml:space="preserve">COEFICIENTE</t>
          </r>
        </is>
      </c>
      <c r="G1762" s="17" t="inlineStr">
        <is>
          <r>
            <t xml:space="preserve">PREÇO UNITÁRIO</t>
          </r>
        </is>
      </c>
      <c r="H1762" s="17" t="inlineStr">
        <is>
          <r>
            <t xml:space="preserve">TOTAL</t>
          </r>
        </is>
      </c>
    </row>
    <row r="1763" customHeight="1" ht="21">
      <c r="A1763" s="18" t="inlineStr">
        <is>
          <r>
            <t xml:space="preserve">00034653</t>
          </r>
        </is>
      </c>
      <c r="B1763" s="19" t="inlineStr">
        <is>
          <r>
            <t xml:space="preserve">DISJUNTOR TERMOMAGNETICO PARA TRILHO DIN (IEC), MONOPOLAR, 6 - 32 A</t>
          </r>
        </is>
      </c>
      <c r="C1763" s="18" t="inlineStr">
        <is>
          <r>
            <t xml:space="preserve">SINAPI</t>
          </r>
        </is>
      </c>
      <c r="D1763" s="18" t="inlineStr"/>
      <c r="E1763" s="18" t="inlineStr">
        <is>
          <r>
            <t xml:space="preserve">UN</t>
          </r>
        </is>
      </c>
      <c r="F1763" s="26" t="n">
        <v>1.0</v>
      </c>
      <c r="G1763" s="21" t="n">
        <v>8.13</v>
      </c>
      <c r="H1763" s="21" t="n">
        <f>TRUNC(TRUNC(F1763,8)*G1763,2)</f>
        <v>8.13</v>
      </c>
    </row>
    <row r="1764" customHeight="1" ht="29">
      <c r="A1764" s="18" t="inlineStr">
        <is>
          <r>
            <t xml:space="preserve">00001571</t>
          </r>
        </is>
      </c>
      <c r="B1764" s="19" t="inlineStr">
        <is>
          <r>
            <t xml:space="preserve">TERMINAL A COMPRESSAO EM COBRE ESTANHADO PARA CABO 4 MM2, 1 FURO E 1 COMPRESSAO, PARA PARAFUSO DE FIXACAO M5</t>
          </r>
        </is>
      </c>
      <c r="C1764" s="18" t="inlineStr">
        <is>
          <r>
            <t xml:space="preserve">SINAPI</t>
          </r>
        </is>
      </c>
      <c r="D1764" s="18" t="inlineStr"/>
      <c r="E1764" s="18" t="inlineStr">
        <is>
          <r>
            <t xml:space="preserve">UN</t>
          </r>
        </is>
      </c>
      <c r="F1764" s="26" t="n">
        <v>1.0</v>
      </c>
      <c r="G1764" s="21" t="n">
        <v>1.37</v>
      </c>
      <c r="H1764" s="21" t="n">
        <f>TRUNC(TRUNC(F1764,8)*G1764,2)</f>
        <v>1.37</v>
      </c>
    </row>
    <row r="1765" customHeight="1" ht="15">
      <c r="A1765" s="2" t="inlineStr"/>
      <c r="B1765" s="2" t="inlineStr"/>
      <c r="C1765" s="2" t="inlineStr"/>
      <c r="D1765" s="2" t="inlineStr"/>
      <c r="E1765" s="2" t="inlineStr"/>
      <c r="F1765" s="22" t="inlineStr">
        <is>
          <r>
            <t xml:space="preserve">TOTAL Material:</t>
          </r>
        </is>
      </c>
      <c r="G1765" s="22" t="inlineStr"/>
      <c r="H1765" s="23" t="n">
        <f>SUM(H1763:H1764)</f>
        <v>9.5</v>
      </c>
    </row>
    <row r="1766" customHeight="1" ht="15">
      <c r="A1766" s="16" t="inlineStr">
        <is>
          <r>
            <t xml:space="preserve">Mão de Obra com Encargos Complementares</t>
          </r>
        </is>
      </c>
      <c r="B1766" s="16" t="inlineStr"/>
      <c r="C1766" s="17" t="inlineStr">
        <is>
          <r>
            <t xml:space="preserve">FONTE</t>
          </r>
        </is>
      </c>
      <c r="D1766" s="17" t="inlineStr"/>
      <c r="E1766" s="17" t="inlineStr">
        <is>
          <r>
            <t xml:space="preserve">UNID</t>
          </r>
        </is>
      </c>
      <c r="F1766" s="17" t="inlineStr">
        <is>
          <r>
            <t xml:space="preserve">COEFICIENTE</t>
          </r>
        </is>
      </c>
      <c r="G1766" s="17" t="inlineStr">
        <is>
          <r>
            <t xml:space="preserve">PREÇO UNITÁRIO</t>
          </r>
        </is>
      </c>
      <c r="H1766" s="17" t="inlineStr">
        <is>
          <r>
            <t xml:space="preserve">TOTAL</t>
          </r>
        </is>
      </c>
    </row>
    <row r="1767" customHeight="1" ht="21">
      <c r="A1767" s="18" t="inlineStr">
        <is>
          <r>
            <t xml:space="preserve">88247</t>
          </r>
        </is>
      </c>
      <c r="B1767" s="19" t="inlineStr">
        <is>
          <r>
            <t xml:space="preserve">AUXILIAR DE ELETRICISTA COM ENCARGOS COMPLEMENTARES</t>
          </r>
        </is>
      </c>
      <c r="C1767" s="18" t="inlineStr">
        <is>
          <r>
            <t xml:space="preserve">SINAPI</t>
          </r>
        </is>
      </c>
      <c r="D1767" s="18" t="inlineStr"/>
      <c r="E1767" s="18" t="inlineStr">
        <is>
          <r>
            <t xml:space="preserve">H</t>
          </r>
        </is>
      </c>
      <c r="F1767" s="26" t="n">
        <v>0.046843</v>
      </c>
      <c r="G1767" s="21" t="n">
        <v>32.27</v>
      </c>
      <c r="H1767" s="21" t="n">
        <f>TRUNC(TRUNC(F1767,8)*G1767,2)</f>
        <v>1.51</v>
      </c>
    </row>
    <row r="1768" customHeight="1" ht="15">
      <c r="A1768" s="18" t="inlineStr">
        <is>
          <r>
            <t xml:space="preserve">88264</t>
          </r>
        </is>
      </c>
      <c r="B1768" s="19" t="inlineStr">
        <is>
          <r>
            <t xml:space="preserve">ELETRICISTA COM ENCARGOS COMPLEMENTARES</t>
          </r>
        </is>
      </c>
      <c r="C1768" s="18" t="inlineStr">
        <is>
          <r>
            <t xml:space="preserve">SINAPI</t>
          </r>
        </is>
      </c>
      <c r="D1768" s="18" t="inlineStr"/>
      <c r="E1768" s="18" t="inlineStr">
        <is>
          <r>
            <t xml:space="preserve">H</t>
          </r>
        </is>
      </c>
      <c r="F1768" s="26" t="n">
        <v>0.046843</v>
      </c>
      <c r="G1768" s="21" t="n">
        <v>42.4</v>
      </c>
      <c r="H1768" s="21" t="n">
        <f>TRUNC(TRUNC(F1768,8)*G1768,2)</f>
        <v>1.98</v>
      </c>
    </row>
    <row r="1769" customHeight="1" ht="18">
      <c r="A1769" s="2" t="inlineStr"/>
      <c r="B1769" s="2" t="inlineStr"/>
      <c r="C1769" s="2" t="inlineStr"/>
      <c r="D1769" s="2" t="inlineStr"/>
      <c r="E1769" s="2" t="inlineStr"/>
      <c r="F1769" s="22" t="inlineStr">
        <is>
          <r>
            <t xml:space="preserve">TOTAL Mão de Obra com Encargos Complementares:</t>
          </r>
        </is>
      </c>
      <c r="G1769" s="22" t="inlineStr"/>
      <c r="H1769" s="23" t="n">
        <f>SUM(H1767:H1768)</f>
        <v>3.49</v>
      </c>
    </row>
    <row r="1770" customHeight="1" ht="15">
      <c r="A1770" s="2" t="inlineStr"/>
      <c r="B1770" s="2" t="inlineStr"/>
      <c r="C1770" s="2" t="inlineStr"/>
      <c r="D1770" s="2" t="inlineStr"/>
      <c r="E1770" s="2" t="inlineStr"/>
      <c r="F1770" s="24" t="inlineStr">
        <is>
          <r>
            <t xml:space="preserve">VALOR:</t>
          </r>
        </is>
      </c>
      <c r="G1770" s="24" t="inlineStr"/>
      <c r="H1770" s="25" t="n">
        <f>ROUND(SUM(H1765,H1769),2)</f>
        <v>12.99</v>
      </c>
    </row>
    <row r="1771" customHeight="1" ht="10">
      <c r="A1771" s="2" t="inlineStr"/>
      <c r="B1771" s="2" t="inlineStr"/>
      <c r="C1771" s="2" t="inlineStr"/>
      <c r="D1771" s="2" t="inlineStr"/>
      <c r="E1771" s="2" t="inlineStr"/>
      <c r="F1771" s="14" t="inlineStr"/>
      <c r="G1771" s="14" t="inlineStr"/>
      <c r="H1771" s="14" t="inlineStr"/>
    </row>
    <row r="1772" customHeight="1" ht="20">
      <c r="A1772" s="15" t="inlineStr">
        <is>
          <r>
            <t xml:space="preserve">14.2.4. 93662 DISJUNTOR BIPOLAR TIPO DIN, CORRENTE NOMINAL DE 20A - FORNECIMENTO E INSTALAÇÃO. AF_07/2025 (UN)</t>
          </r>
        </is>
      </c>
      <c r="B1772" s="15" t="inlineStr"/>
      <c r="C1772" s="15" t="inlineStr"/>
      <c r="D1772" s="15" t="inlineStr"/>
      <c r="E1772" s="15" t="inlineStr"/>
      <c r="F1772" s="15" t="inlineStr"/>
      <c r="G1772" s="15" t="inlineStr"/>
      <c r="H1772" s="15" t="inlineStr"/>
    </row>
    <row r="1773" customHeight="1" ht="15">
      <c r="A1773" s="16" t="inlineStr">
        <is>
          <r>
            <t xml:space="preserve">Material</t>
          </r>
        </is>
      </c>
      <c r="B1773" s="16" t="inlineStr"/>
      <c r="C1773" s="17" t="inlineStr">
        <is>
          <r>
            <t xml:space="preserve">FONTE</t>
          </r>
        </is>
      </c>
      <c r="D1773" s="17" t="inlineStr"/>
      <c r="E1773" s="17" t="inlineStr">
        <is>
          <r>
            <t xml:space="preserve">UNID</t>
          </r>
        </is>
      </c>
      <c r="F1773" s="17" t="inlineStr">
        <is>
          <r>
            <t xml:space="preserve">COEFICIENTE</t>
          </r>
        </is>
      </c>
      <c r="G1773" s="17" t="inlineStr">
        <is>
          <r>
            <t xml:space="preserve">PREÇO UNITÁRIO</t>
          </r>
        </is>
      </c>
      <c r="H1773" s="17" t="inlineStr">
        <is>
          <r>
            <t xml:space="preserve">TOTAL</t>
          </r>
        </is>
      </c>
    </row>
    <row r="1774" customHeight="1" ht="21">
      <c r="A1774" s="18" t="inlineStr">
        <is>
          <r>
            <t xml:space="preserve">00034616</t>
          </r>
        </is>
      </c>
      <c r="B1774" s="19" t="inlineStr">
        <is>
          <r>
            <t xml:space="preserve">DISJUNTOR TERMOMAGNETICO PARA TRILHO DIN (IEC), BIPOLAR, 6 - 32 A</t>
          </r>
        </is>
      </c>
      <c r="C1774" s="18" t="inlineStr">
        <is>
          <r>
            <t xml:space="preserve">SINAPI</t>
          </r>
        </is>
      </c>
      <c r="D1774" s="18" t="inlineStr"/>
      <c r="E1774" s="18" t="inlineStr">
        <is>
          <r>
            <t xml:space="preserve">UN</t>
          </r>
        </is>
      </c>
      <c r="F1774" s="26" t="n">
        <v>1.0</v>
      </c>
      <c r="G1774" s="21" t="n">
        <v>46.6</v>
      </c>
      <c r="H1774" s="21" t="n">
        <f>TRUNC(TRUNC(F1774,8)*G1774,2)</f>
        <v>46.6</v>
      </c>
    </row>
    <row r="1775" customHeight="1" ht="29">
      <c r="A1775" s="18" t="inlineStr">
        <is>
          <r>
            <t xml:space="preserve">00001571</t>
          </r>
        </is>
      </c>
      <c r="B1775" s="19" t="inlineStr">
        <is>
          <r>
            <t xml:space="preserve">TERMINAL A COMPRESSAO EM COBRE ESTANHADO PARA CABO 4 MM2, 1 FURO E 1 COMPRESSAO, PARA PARAFUSO DE FIXACAO M5</t>
          </r>
        </is>
      </c>
      <c r="C1775" s="18" t="inlineStr">
        <is>
          <r>
            <t xml:space="preserve">SINAPI</t>
          </r>
        </is>
      </c>
      <c r="D1775" s="18" t="inlineStr"/>
      <c r="E1775" s="18" t="inlineStr">
        <is>
          <r>
            <t xml:space="preserve">UN</t>
          </r>
        </is>
      </c>
      <c r="F1775" s="26" t="n">
        <v>2.0</v>
      </c>
      <c r="G1775" s="21" t="n">
        <v>1.37</v>
      </c>
      <c r="H1775" s="21" t="n">
        <f>TRUNC(TRUNC(F1775,8)*G1775,2)</f>
        <v>2.74</v>
      </c>
    </row>
    <row r="1776" customHeight="1" ht="15">
      <c r="A1776" s="2" t="inlineStr"/>
      <c r="B1776" s="2" t="inlineStr"/>
      <c r="C1776" s="2" t="inlineStr"/>
      <c r="D1776" s="2" t="inlineStr"/>
      <c r="E1776" s="2" t="inlineStr"/>
      <c r="F1776" s="22" t="inlineStr">
        <is>
          <r>
            <t xml:space="preserve">TOTAL Material:</t>
          </r>
        </is>
      </c>
      <c r="G1776" s="22" t="inlineStr"/>
      <c r="H1776" s="23" t="n">
        <f>SUM(H1774:H1775)</f>
        <v>49.34</v>
      </c>
    </row>
    <row r="1777" customHeight="1" ht="15">
      <c r="A1777" s="16" t="inlineStr">
        <is>
          <r>
            <t xml:space="preserve">Mão de Obra com Encargos Complementares</t>
          </r>
        </is>
      </c>
      <c r="B1777" s="16" t="inlineStr"/>
      <c r="C1777" s="17" t="inlineStr">
        <is>
          <r>
            <t xml:space="preserve">FONTE</t>
          </r>
        </is>
      </c>
      <c r="D1777" s="17" t="inlineStr"/>
      <c r="E1777" s="17" t="inlineStr">
        <is>
          <r>
            <t xml:space="preserve">UNID</t>
          </r>
        </is>
      </c>
      <c r="F1777" s="17" t="inlineStr">
        <is>
          <r>
            <t xml:space="preserve">COEFICIENTE</t>
          </r>
        </is>
      </c>
      <c r="G1777" s="17" t="inlineStr">
        <is>
          <r>
            <t xml:space="preserve">PREÇO UNITÁRIO</t>
          </r>
        </is>
      </c>
      <c r="H1777" s="17" t="inlineStr">
        <is>
          <r>
            <t xml:space="preserve">TOTAL</t>
          </r>
        </is>
      </c>
    </row>
    <row r="1778" customHeight="1" ht="21">
      <c r="A1778" s="18" t="inlineStr">
        <is>
          <r>
            <t xml:space="preserve">88247</t>
          </r>
        </is>
      </c>
      <c r="B1778" s="19" t="inlineStr">
        <is>
          <r>
            <t xml:space="preserve">AUXILIAR DE ELETRICISTA COM ENCARGOS COMPLEMENTARES</t>
          </r>
        </is>
      </c>
      <c r="C1778" s="18" t="inlineStr">
        <is>
          <r>
            <t xml:space="preserve">SINAPI</t>
          </r>
        </is>
      </c>
      <c r="D1778" s="18" t="inlineStr"/>
      <c r="E1778" s="18" t="inlineStr">
        <is>
          <r>
            <t xml:space="preserve">H</t>
          </r>
        </is>
      </c>
      <c r="F1778" s="26" t="n">
        <v>0.093685</v>
      </c>
      <c r="G1778" s="21" t="n">
        <v>32.27</v>
      </c>
      <c r="H1778" s="21" t="n">
        <f>TRUNC(TRUNC(F1778,8)*G1778,2)</f>
        <v>3.02</v>
      </c>
    </row>
    <row r="1779" customHeight="1" ht="15">
      <c r="A1779" s="18" t="inlineStr">
        <is>
          <r>
            <t xml:space="preserve">88264</t>
          </r>
        </is>
      </c>
      <c r="B1779" s="19" t="inlineStr">
        <is>
          <r>
            <t xml:space="preserve">ELETRICISTA COM ENCARGOS COMPLEMENTARES</t>
          </r>
        </is>
      </c>
      <c r="C1779" s="18" t="inlineStr">
        <is>
          <r>
            <t xml:space="preserve">SINAPI</t>
          </r>
        </is>
      </c>
      <c r="D1779" s="18" t="inlineStr"/>
      <c r="E1779" s="18" t="inlineStr">
        <is>
          <r>
            <t xml:space="preserve">H</t>
          </r>
        </is>
      </c>
      <c r="F1779" s="26" t="n">
        <v>0.093685</v>
      </c>
      <c r="G1779" s="21" t="n">
        <v>42.4</v>
      </c>
      <c r="H1779" s="21" t="n">
        <f>TRUNC(TRUNC(F1779,8)*G1779,2)</f>
        <v>3.97</v>
      </c>
    </row>
    <row r="1780" customHeight="1" ht="18">
      <c r="A1780" s="2" t="inlineStr"/>
      <c r="B1780" s="2" t="inlineStr"/>
      <c r="C1780" s="2" t="inlineStr"/>
      <c r="D1780" s="2" t="inlineStr"/>
      <c r="E1780" s="2" t="inlineStr"/>
      <c r="F1780" s="22" t="inlineStr">
        <is>
          <r>
            <t xml:space="preserve">TOTAL Mão de Obra com Encargos Complementares:</t>
          </r>
        </is>
      </c>
      <c r="G1780" s="22" t="inlineStr"/>
      <c r="H1780" s="23" t="n">
        <f>SUM(H1778:H1779)</f>
        <v>6.99</v>
      </c>
    </row>
    <row r="1781" customHeight="1" ht="15">
      <c r="A1781" s="2" t="inlineStr"/>
      <c r="B1781" s="2" t="inlineStr"/>
      <c r="C1781" s="2" t="inlineStr"/>
      <c r="D1781" s="2" t="inlineStr"/>
      <c r="E1781" s="2" t="inlineStr"/>
      <c r="F1781" s="24" t="inlineStr">
        <is>
          <r>
            <t xml:space="preserve">VALOR:</t>
          </r>
        </is>
      </c>
      <c r="G1781" s="24" t="inlineStr"/>
      <c r="H1781" s="25" t="n">
        <f>ROUND(SUM(H1776,H1780),2)</f>
        <v>56.33</v>
      </c>
    </row>
    <row r="1782" customHeight="1" ht="10">
      <c r="A1782" s="2" t="inlineStr"/>
      <c r="B1782" s="2" t="inlineStr"/>
      <c r="C1782" s="2" t="inlineStr"/>
      <c r="D1782" s="2" t="inlineStr"/>
      <c r="E1782" s="2" t="inlineStr"/>
      <c r="F1782" s="14" t="inlineStr"/>
      <c r="G1782" s="14" t="inlineStr"/>
      <c r="H1782" s="14" t="inlineStr"/>
    </row>
    <row r="1783" customHeight="1" ht="20">
      <c r="A1783" s="15" t="inlineStr">
        <is>
          <r>
            <t xml:space="preserve">14.2.5. 93665 DISJUNTOR BIPOLAR TIPO DIN, CORRENTE NOMINAL DE 40A - FORNECIMENTO E INSTALAÇÃO. AF_07/2025 (UN)</t>
          </r>
        </is>
      </c>
      <c r="B1783" s="15" t="inlineStr"/>
      <c r="C1783" s="15" t="inlineStr"/>
      <c r="D1783" s="15" t="inlineStr"/>
      <c r="E1783" s="15" t="inlineStr"/>
      <c r="F1783" s="15" t="inlineStr"/>
      <c r="G1783" s="15" t="inlineStr"/>
      <c r="H1783" s="15" t="inlineStr"/>
    </row>
    <row r="1784" customHeight="1" ht="15">
      <c r="A1784" s="16" t="inlineStr">
        <is>
          <r>
            <t xml:space="preserve">Material</t>
          </r>
        </is>
      </c>
      <c r="B1784" s="16" t="inlineStr"/>
      <c r="C1784" s="17" t="inlineStr">
        <is>
          <r>
            <t xml:space="preserve">FONTE</t>
          </r>
        </is>
      </c>
      <c r="D1784" s="17" t="inlineStr"/>
      <c r="E1784" s="17" t="inlineStr">
        <is>
          <r>
            <t xml:space="preserve">UNID</t>
          </r>
        </is>
      </c>
      <c r="F1784" s="17" t="inlineStr">
        <is>
          <r>
            <t xml:space="preserve">COEFICIENTE</t>
          </r>
        </is>
      </c>
      <c r="G1784" s="17" t="inlineStr">
        <is>
          <r>
            <t xml:space="preserve">PREÇO UNITÁRIO</t>
          </r>
        </is>
      </c>
      <c r="H1784" s="17" t="inlineStr">
        <is>
          <r>
            <t xml:space="preserve">TOTAL</t>
          </r>
        </is>
      </c>
    </row>
    <row r="1785" customHeight="1" ht="21">
      <c r="A1785" s="18" t="inlineStr">
        <is>
          <r>
            <t xml:space="preserve">00034623</t>
          </r>
        </is>
      </c>
      <c r="B1785" s="19" t="inlineStr">
        <is>
          <r>
            <t xml:space="preserve">DISJUNTOR TERMOMAGNETICO PARA TRILHO DIN (IEC), BIPOLAR, 40 - 50 A</t>
          </r>
        </is>
      </c>
      <c r="C1785" s="18" t="inlineStr">
        <is>
          <r>
            <t xml:space="preserve">SINAPI</t>
          </r>
        </is>
      </c>
      <c r="D1785" s="18" t="inlineStr"/>
      <c r="E1785" s="18" t="inlineStr">
        <is>
          <r>
            <t xml:space="preserve">UN</t>
          </r>
        </is>
      </c>
      <c r="F1785" s="26" t="n">
        <v>1.0</v>
      </c>
      <c r="G1785" s="21" t="n">
        <v>45.89</v>
      </c>
      <c r="H1785" s="21" t="n">
        <f>TRUNC(TRUNC(F1785,8)*G1785,2)</f>
        <v>45.89</v>
      </c>
    </row>
    <row r="1786" customHeight="1" ht="29">
      <c r="A1786" s="18" t="inlineStr">
        <is>
          <r>
            <t xml:space="preserve">00001574</t>
          </r>
        </is>
      </c>
      <c r="B1786" s="19" t="inlineStr">
        <is>
          <r>
            <t xml:space="preserve">TERMINAL A COMPRESSAO EM COBRE ESTANHADO PARA CABO 10 MM2, 1 FURO E 1 COMPRESSAO, PARA PARAFUSO DE FIXACAO M6</t>
          </r>
        </is>
      </c>
      <c r="C1786" s="18" t="inlineStr">
        <is>
          <r>
            <t xml:space="preserve">SINAPI</t>
          </r>
        </is>
      </c>
      <c r="D1786" s="18" t="inlineStr"/>
      <c r="E1786" s="18" t="inlineStr">
        <is>
          <r>
            <t xml:space="preserve">UN</t>
          </r>
        </is>
      </c>
      <c r="F1786" s="26" t="n">
        <v>2.0</v>
      </c>
      <c r="G1786" s="21" t="n">
        <v>1.76</v>
      </c>
      <c r="H1786" s="21" t="n">
        <f>TRUNC(TRUNC(F1786,8)*G1786,2)</f>
        <v>3.52</v>
      </c>
    </row>
    <row r="1787" customHeight="1" ht="15">
      <c r="A1787" s="2" t="inlineStr"/>
      <c r="B1787" s="2" t="inlineStr"/>
      <c r="C1787" s="2" t="inlineStr"/>
      <c r="D1787" s="2" t="inlineStr"/>
      <c r="E1787" s="2" t="inlineStr"/>
      <c r="F1787" s="22" t="inlineStr">
        <is>
          <r>
            <t xml:space="preserve">TOTAL Material:</t>
          </r>
        </is>
      </c>
      <c r="G1787" s="22" t="inlineStr"/>
      <c r="H1787" s="23" t="n">
        <f>SUM(H1785:H1786)</f>
        <v>49.41</v>
      </c>
    </row>
    <row r="1788" customHeight="1" ht="15">
      <c r="A1788" s="16" t="inlineStr">
        <is>
          <r>
            <t xml:space="preserve">Mão de Obra com Encargos Complementares</t>
          </r>
        </is>
      </c>
      <c r="B1788" s="16" t="inlineStr"/>
      <c r="C1788" s="17" t="inlineStr">
        <is>
          <r>
            <t xml:space="preserve">FONTE</t>
          </r>
        </is>
      </c>
      <c r="D1788" s="17" t="inlineStr"/>
      <c r="E1788" s="17" t="inlineStr">
        <is>
          <r>
            <t xml:space="preserve">UNID</t>
          </r>
        </is>
      </c>
      <c r="F1788" s="17" t="inlineStr">
        <is>
          <r>
            <t xml:space="preserve">COEFICIENTE</t>
          </r>
        </is>
      </c>
      <c r="G1788" s="17" t="inlineStr">
        <is>
          <r>
            <t xml:space="preserve">PREÇO UNITÁRIO</t>
          </r>
        </is>
      </c>
      <c r="H1788" s="17" t="inlineStr">
        <is>
          <r>
            <t xml:space="preserve">TOTAL</t>
          </r>
        </is>
      </c>
    </row>
    <row r="1789" customHeight="1" ht="21">
      <c r="A1789" s="18" t="inlineStr">
        <is>
          <r>
            <t xml:space="preserve">88247</t>
          </r>
        </is>
      </c>
      <c r="B1789" s="19" t="inlineStr">
        <is>
          <r>
            <t xml:space="preserve">AUXILIAR DE ELETRICISTA COM ENCARGOS COMPLEMENTARES</t>
          </r>
        </is>
      </c>
      <c r="C1789" s="18" t="inlineStr">
        <is>
          <r>
            <t xml:space="preserve">SINAPI</t>
          </r>
        </is>
      </c>
      <c r="D1789" s="18" t="inlineStr"/>
      <c r="E1789" s="18" t="inlineStr">
        <is>
          <r>
            <t xml:space="preserve">H</t>
          </r>
        </is>
      </c>
      <c r="F1789" s="26" t="n">
        <v>0.254279</v>
      </c>
      <c r="G1789" s="21" t="n">
        <v>32.27</v>
      </c>
      <c r="H1789" s="21" t="n">
        <f>TRUNC(TRUNC(F1789,8)*G1789,2)</f>
        <v>8.2</v>
      </c>
    </row>
    <row r="1790" customHeight="1" ht="15">
      <c r="A1790" s="18" t="inlineStr">
        <is>
          <r>
            <t xml:space="preserve">88264</t>
          </r>
        </is>
      </c>
      <c r="B1790" s="19" t="inlineStr">
        <is>
          <r>
            <t xml:space="preserve">ELETRICISTA COM ENCARGOS COMPLEMENTARES</t>
          </r>
        </is>
      </c>
      <c r="C1790" s="18" t="inlineStr">
        <is>
          <r>
            <t xml:space="preserve">SINAPI</t>
          </r>
        </is>
      </c>
      <c r="D1790" s="18" t="inlineStr"/>
      <c r="E1790" s="18" t="inlineStr">
        <is>
          <r>
            <t xml:space="preserve">H</t>
          </r>
        </is>
      </c>
      <c r="F1790" s="26" t="n">
        <v>0.254279</v>
      </c>
      <c r="G1790" s="21" t="n">
        <v>42.4</v>
      </c>
      <c r="H1790" s="21" t="n">
        <f>TRUNC(TRUNC(F1790,8)*G1790,2)</f>
        <v>10.78</v>
      </c>
    </row>
    <row r="1791" customHeight="1" ht="18">
      <c r="A1791" s="2" t="inlineStr"/>
      <c r="B1791" s="2" t="inlineStr"/>
      <c r="C1791" s="2" t="inlineStr"/>
      <c r="D1791" s="2" t="inlineStr"/>
      <c r="E1791" s="2" t="inlineStr"/>
      <c r="F1791" s="22" t="inlineStr">
        <is>
          <r>
            <t xml:space="preserve">TOTAL Mão de Obra com Encargos Complementares:</t>
          </r>
        </is>
      </c>
      <c r="G1791" s="22" t="inlineStr"/>
      <c r="H1791" s="23" t="n">
        <f>SUM(H1789:H1790)</f>
        <v>18.98</v>
      </c>
    </row>
    <row r="1792" customHeight="1" ht="15">
      <c r="A1792" s="2" t="inlineStr"/>
      <c r="B1792" s="2" t="inlineStr"/>
      <c r="C1792" s="2" t="inlineStr"/>
      <c r="D1792" s="2" t="inlineStr"/>
      <c r="E1792" s="2" t="inlineStr"/>
      <c r="F1792" s="24" t="inlineStr">
        <is>
          <r>
            <t xml:space="preserve">VALOR:</t>
          </r>
        </is>
      </c>
      <c r="G1792" s="24" t="inlineStr"/>
      <c r="H1792" s="25" t="n">
        <f>ROUND(SUM(H1787,H1791),2)</f>
        <v>68.39</v>
      </c>
    </row>
    <row r="1793" customHeight="1" ht="10">
      <c r="A1793" s="2" t="inlineStr"/>
      <c r="B1793" s="2" t="inlineStr"/>
      <c r="C1793" s="2" t="inlineStr"/>
      <c r="D1793" s="2" t="inlineStr"/>
      <c r="E1793" s="2" t="inlineStr"/>
      <c r="F1793" s="14" t="inlineStr"/>
      <c r="G1793" s="14" t="inlineStr"/>
      <c r="H1793" s="14" t="inlineStr"/>
    </row>
    <row r="1794" customHeight="1" ht="20">
      <c r="A1794" s="15" t="inlineStr">
        <is>
          <r>
            <t xml:space="preserve">14.2.6. 37.17.090 Dispositivo diferencial residual de 63 A x 30 mA - 4 polos (UN)</t>
          </r>
        </is>
      </c>
      <c r="B1794" s="15" t="inlineStr"/>
      <c r="C1794" s="15" t="inlineStr"/>
      <c r="D1794" s="15" t="inlineStr"/>
      <c r="E1794" s="15" t="inlineStr"/>
      <c r="F1794" s="15" t="inlineStr"/>
      <c r="G1794" s="15" t="inlineStr"/>
      <c r="H1794" s="15" t="inlineStr"/>
    </row>
    <row r="1795" customHeight="1" ht="15">
      <c r="A1795" s="16" t="inlineStr">
        <is>
          <r>
            <t xml:space="preserve">Material</t>
          </r>
        </is>
      </c>
      <c r="B1795" s="16" t="inlineStr"/>
      <c r="C1795" s="17" t="inlineStr">
        <is>
          <r>
            <t xml:space="preserve">FONTE</t>
          </r>
        </is>
      </c>
      <c r="D1795" s="17" t="inlineStr"/>
      <c r="E1795" s="17" t="inlineStr">
        <is>
          <r>
            <t xml:space="preserve">UNID</t>
          </r>
        </is>
      </c>
      <c r="F1795" s="17" t="inlineStr">
        <is>
          <r>
            <t xml:space="preserve">COEFICIENTE</t>
          </r>
        </is>
      </c>
      <c r="G1795" s="17" t="inlineStr">
        <is>
          <r>
            <t xml:space="preserve">PREÇO UNITÁRIO</t>
          </r>
        </is>
      </c>
      <c r="H1795" s="17" t="inlineStr">
        <is>
          <r>
            <t xml:space="preserve">TOTAL</t>
          </r>
        </is>
      </c>
    </row>
    <row r="1796" customHeight="1" ht="29">
      <c r="A1796" s="18" t="inlineStr">
        <is>
          <r>
            <t xml:space="preserve">P.26.000.090542</t>
          </r>
        </is>
      </c>
      <c r="B1796" s="19" t="inlineStr">
        <is>
          <r>
            <t xml:space="preserve">Dispositivo diferencial residual de 63 A x 30 mA, 4 polos industrial, ref. V/304-046031 da GE, 5SM1 346-0 da Siemens ou equivalente</t>
          </r>
        </is>
      </c>
      <c r="C1796" s="18" t="inlineStr">
        <is>
          <r>
            <t xml:space="preserve">SP Obras</t>
          </r>
        </is>
      </c>
      <c r="D1796" s="18" t="inlineStr"/>
      <c r="E1796" s="18" t="inlineStr">
        <is>
          <r>
            <t xml:space="preserve">UN</t>
          </r>
        </is>
      </c>
      <c r="F1796" s="30" t="n">
        <v>1.0</v>
      </c>
      <c r="G1796" s="21" t="n">
        <v>362.4</v>
      </c>
      <c r="H1796" s="21" t="n">
        <f>ROUND(ROUND(F1796,4)*G1796,2)</f>
        <v>362.4</v>
      </c>
    </row>
    <row r="1797" customHeight="1" ht="15">
      <c r="A1797" s="2" t="inlineStr"/>
      <c r="B1797" s="2" t="inlineStr"/>
      <c r="C1797" s="2" t="inlineStr"/>
      <c r="D1797" s="2" t="inlineStr"/>
      <c r="E1797" s="2" t="inlineStr"/>
      <c r="F1797" s="22" t="inlineStr">
        <is>
          <r>
            <t xml:space="preserve">TOTAL Material:</t>
          </r>
        </is>
      </c>
      <c r="G1797" s="22" t="inlineStr"/>
      <c r="H1797" s="23" t="n">
        <f>SUM(H1796:H1796)</f>
        <v>362.4</v>
      </c>
    </row>
    <row r="1798" customHeight="1" ht="15">
      <c r="A1798" s="16" t="inlineStr">
        <is>
          <r>
            <t xml:space="preserve">Mão de Obra</t>
          </r>
        </is>
      </c>
      <c r="B1798" s="16" t="inlineStr"/>
      <c r="C1798" s="17" t="inlineStr">
        <is>
          <r>
            <t xml:space="preserve">FONTE</t>
          </r>
        </is>
      </c>
      <c r="D1798" s="17" t="inlineStr"/>
      <c r="E1798" s="17" t="inlineStr">
        <is>
          <r>
            <t xml:space="preserve">UNID</t>
          </r>
        </is>
      </c>
      <c r="F1798" s="17" t="inlineStr">
        <is>
          <r>
            <t xml:space="preserve">COEFICIENTE</t>
          </r>
        </is>
      </c>
      <c r="G1798" s="17" t="inlineStr">
        <is>
          <r>
            <t xml:space="preserve">PREÇO UNITÁRIO</t>
          </r>
        </is>
      </c>
      <c r="H1798" s="17" t="inlineStr">
        <is>
          <r>
            <t xml:space="preserve">TOTAL</t>
          </r>
        </is>
      </c>
    </row>
    <row r="1799" customHeight="1" ht="29">
      <c r="A1799" s="18" t="inlineStr">
        <is>
          <r>
            <t xml:space="preserve">B.01.000.010116</t>
          </r>
        </is>
      </c>
      <c r="B1799" s="19" t="inlineStr">
        <is>
          <r>
            <t xml:space="preserve">Ajudante eletricista</t>
          </r>
        </is>
      </c>
      <c r="C1799" s="18" t="inlineStr">
        <is>
          <r>
            <t xml:space="preserve">SP Obras</t>
          </r>
        </is>
      </c>
      <c r="D1799" s="18" t="inlineStr"/>
      <c r="E1799" s="18" t="inlineStr">
        <is>
          <r>
            <t xml:space="preserve">H</t>
          </r>
        </is>
      </c>
      <c r="F1799" s="30" t="n">
        <v>0.25</v>
      </c>
      <c r="G1799" s="21" t="n">
        <v>20.44</v>
      </c>
      <c r="H1799" s="21" t="n">
        <f>ROUND(ROUND(F1799,4)*G1799,2)</f>
        <v>5.11</v>
      </c>
    </row>
    <row r="1800" customHeight="1" ht="29">
      <c r="A1800" s="18" t="inlineStr">
        <is>
          <r>
            <t xml:space="preserve">B.01.000.010115</t>
          </r>
        </is>
      </c>
      <c r="B1800" s="19" t="inlineStr">
        <is>
          <r>
            <t xml:space="preserve">Eletricista</t>
          </r>
        </is>
      </c>
      <c r="C1800" s="18" t="inlineStr">
        <is>
          <r>
            <t xml:space="preserve">SP Obras</t>
          </r>
        </is>
      </c>
      <c r="D1800" s="18" t="inlineStr"/>
      <c r="E1800" s="18" t="inlineStr">
        <is>
          <r>
            <t xml:space="preserve">H</t>
          </r>
        </is>
      </c>
      <c r="F1800" s="30" t="n">
        <v>0.25</v>
      </c>
      <c r="G1800" s="21" t="n">
        <v>29.8</v>
      </c>
      <c r="H1800" s="21" t="n">
        <f>ROUND(ROUND(F1800,4)*G1800,2)</f>
        <v>7.45</v>
      </c>
    </row>
    <row r="1801" customHeight="1" ht="15">
      <c r="A1801" s="2" t="inlineStr"/>
      <c r="B1801" s="2" t="inlineStr"/>
      <c r="C1801" s="2" t="inlineStr"/>
      <c r="D1801" s="2" t="inlineStr"/>
      <c r="E1801" s="2" t="inlineStr"/>
      <c r="F1801" s="22" t="inlineStr">
        <is>
          <r>
            <t xml:space="preserve">TOTAL Mão de Obra:</t>
          </r>
        </is>
      </c>
      <c r="G1801" s="22" t="inlineStr"/>
      <c r="H1801" s="23" t="n">
        <f>SUM(H1799:H1800)</f>
        <v>12.56</v>
      </c>
    </row>
    <row r="1802" customHeight="1" ht="15">
      <c r="A1802" s="2" t="inlineStr"/>
      <c r="B1802" s="2" t="inlineStr"/>
      <c r="C1802" s="2" t="inlineStr"/>
      <c r="D1802" s="2" t="inlineStr"/>
      <c r="E1802" s="2" t="inlineStr"/>
      <c r="F1802" s="24" t="inlineStr">
        <is>
          <r>
            <t xml:space="preserve">VALOR:</t>
          </r>
        </is>
      </c>
      <c r="G1802" s="24" t="inlineStr"/>
      <c r="H1802" s="25" t="n">
        <f>ROUND(SUM(H1797,H1801),2)</f>
        <v>374.96</v>
      </c>
    </row>
    <row r="1803" customHeight="1" ht="10">
      <c r="A1803" s="2" t="inlineStr"/>
      <c r="B1803" s="2" t="inlineStr"/>
      <c r="C1803" s="2" t="inlineStr"/>
      <c r="D1803" s="2" t="inlineStr"/>
      <c r="E1803" s="2" t="inlineStr"/>
      <c r="F1803" s="14" t="inlineStr"/>
      <c r="G1803" s="14" t="inlineStr"/>
      <c r="H1803" s="14" t="inlineStr"/>
    </row>
    <row r="1804" customHeight="1" ht="20">
      <c r="A1804" s="15" t="inlineStr">
        <is>
          <r>
            <t xml:space="preserve">14.2.7. 09.02.043 Dps - dispositivo protecao contra surtos (energia) (UN)</t>
          </r>
        </is>
      </c>
      <c r="B1804" s="15" t="inlineStr"/>
      <c r="C1804" s="15" t="inlineStr"/>
      <c r="D1804" s="15" t="inlineStr"/>
      <c r="E1804" s="15" t="inlineStr"/>
      <c r="F1804" s="15" t="inlineStr"/>
      <c r="G1804" s="15" t="inlineStr"/>
      <c r="H1804" s="15" t="inlineStr"/>
    </row>
    <row r="1805" customHeight="1" ht="15">
      <c r="A1805" s="16" t="inlineStr">
        <is>
          <r>
            <t xml:space="preserve">Material</t>
          </r>
        </is>
      </c>
      <c r="B1805" s="16" t="inlineStr"/>
      <c r="C1805" s="17" t="inlineStr">
        <is>
          <r>
            <t xml:space="preserve">FONTE</t>
          </r>
        </is>
      </c>
      <c r="D1805" s="17" t="inlineStr"/>
      <c r="E1805" s="17" t="inlineStr">
        <is>
          <r>
            <t xml:space="preserve">UNID</t>
          </r>
        </is>
      </c>
      <c r="F1805" s="17" t="inlineStr">
        <is>
          <r>
            <t xml:space="preserve">COEFICIENTE</t>
          </r>
        </is>
      </c>
      <c r="G1805" s="17" t="inlineStr">
        <is>
          <r>
            <t xml:space="preserve">PREÇO UNITÁRIO</t>
          </r>
        </is>
      </c>
      <c r="H1805" s="17" t="inlineStr">
        <is>
          <r>
            <t xml:space="preserve">TOTAL</t>
          </r>
        </is>
      </c>
    </row>
    <row r="1806" customHeight="1" ht="15">
      <c r="A1806" s="18" t="inlineStr">
        <is>
          <r>
            <t xml:space="preserve">4.45.10</t>
          </r>
        </is>
      </c>
      <c r="B1806" s="19" t="inlineStr">
        <is>
          <r>
            <t xml:space="preserve">DPS - DISPOSITIVO DE PROT. CONTRA SURTOS 40 KA</t>
          </r>
        </is>
      </c>
      <c r="C1806" s="18" t="inlineStr">
        <is>
          <r>
            <t xml:space="preserve">SP Educação</t>
          </r>
        </is>
      </c>
      <c r="D1806" s="18" t="inlineStr"/>
      <c r="E1806" s="18" t="inlineStr">
        <is>
          <r>
            <t xml:space="preserve">UN</t>
          </r>
        </is>
      </c>
      <c r="F1806" s="20" t="n">
        <v>1.0</v>
      </c>
      <c r="G1806" s="21" t="n">
        <v>191.76</v>
      </c>
      <c r="H1806" s="21" t="n">
        <f>TRUNC(TRUNC(F1806,5)*G1806,2)</f>
        <v>191.76</v>
      </c>
    </row>
    <row r="1807" customHeight="1" ht="15">
      <c r="A1807" s="2" t="inlineStr"/>
      <c r="B1807" s="2" t="inlineStr"/>
      <c r="C1807" s="2" t="inlineStr"/>
      <c r="D1807" s="2" t="inlineStr"/>
      <c r="E1807" s="2" t="inlineStr"/>
      <c r="F1807" s="22" t="inlineStr">
        <is>
          <r>
            <t xml:space="preserve">TOTAL Material:</t>
          </r>
        </is>
      </c>
      <c r="G1807" s="22" t="inlineStr"/>
      <c r="H1807" s="23" t="n">
        <f>SUM(H1806:H1806)</f>
        <v>191.76</v>
      </c>
    </row>
    <row r="1808" customHeight="1" ht="15">
      <c r="A1808" s="16" t="inlineStr">
        <is>
          <r>
            <t xml:space="preserve">Mão de Obra</t>
          </r>
        </is>
      </c>
      <c r="B1808" s="16" t="inlineStr"/>
      <c r="C1808" s="17" t="inlineStr">
        <is>
          <r>
            <t xml:space="preserve">FONTE</t>
          </r>
        </is>
      </c>
      <c r="D1808" s="17" t="inlineStr"/>
      <c r="E1808" s="17" t="inlineStr">
        <is>
          <r>
            <t xml:space="preserve">UNID</t>
          </r>
        </is>
      </c>
      <c r="F1808" s="17" t="inlineStr">
        <is>
          <r>
            <t xml:space="preserve">COEFICIENTE</t>
          </r>
        </is>
      </c>
      <c r="G1808" s="17" t="inlineStr">
        <is>
          <r>
            <t xml:space="preserve">PREÇO UNITÁRIO</t>
          </r>
        </is>
      </c>
      <c r="H1808" s="17" t="inlineStr">
        <is>
          <r>
            <t xml:space="preserve">TOTAL</t>
          </r>
        </is>
      </c>
    </row>
    <row r="1809" customHeight="1" ht="15">
      <c r="A1809" s="18" t="inlineStr">
        <is>
          <r>
            <t xml:space="preserve">1.01.16</t>
          </r>
        </is>
      </c>
      <c r="B1809" s="19" t="inlineStr">
        <is>
          <r>
            <t xml:space="preserve">AJUDANTE ELETRICISTA</t>
          </r>
        </is>
      </c>
      <c r="C1809" s="18" t="inlineStr">
        <is>
          <r>
            <t xml:space="preserve">SP Educação</t>
          </r>
        </is>
      </c>
      <c r="D1809" s="18" t="inlineStr"/>
      <c r="E1809" s="18" t="inlineStr">
        <is>
          <r>
            <t xml:space="preserve">H</t>
          </r>
        </is>
      </c>
      <c r="F1809" s="20" t="n">
        <v>0.9</v>
      </c>
      <c r="G1809" s="21" t="n">
        <v>25.59</v>
      </c>
      <c r="H1809" s="21" t="n">
        <f>TRUNC(TRUNC(F1809,5)*G1809,2)</f>
        <v>23.03</v>
      </c>
    </row>
    <row r="1810" customHeight="1" ht="15">
      <c r="A1810" s="18" t="inlineStr">
        <is>
          <r>
            <t xml:space="preserve">1.01.15</t>
          </r>
        </is>
      </c>
      <c r="B1810" s="19" t="inlineStr">
        <is>
          <r>
            <t xml:space="preserve">ELETRICISTA</t>
          </r>
        </is>
      </c>
      <c r="C1810" s="18" t="inlineStr">
        <is>
          <r>
            <t xml:space="preserve">SP Educação</t>
          </r>
        </is>
      </c>
      <c r="D1810" s="18" t="inlineStr"/>
      <c r="E1810" s="18" t="inlineStr">
        <is>
          <r>
            <t xml:space="preserve">H</t>
          </r>
        </is>
      </c>
      <c r="F1810" s="20" t="n">
        <v>0.9</v>
      </c>
      <c r="G1810" s="21" t="n">
        <v>29.01</v>
      </c>
      <c r="H1810" s="21" t="n">
        <f>TRUNC(TRUNC(F1810,5)*G1810,2)</f>
        <v>26.1</v>
      </c>
    </row>
    <row r="1811" customHeight="1" ht="15">
      <c r="A1811" s="2" t="inlineStr"/>
      <c r="B1811" s="2" t="inlineStr"/>
      <c r="C1811" s="2" t="inlineStr"/>
      <c r="D1811" s="2" t="inlineStr"/>
      <c r="E1811" s="2" t="inlineStr"/>
      <c r="F1811" s="22" t="inlineStr">
        <is>
          <r>
            <t xml:space="preserve">TOTAL Mão de Obra:</t>
          </r>
        </is>
      </c>
      <c r="G1811" s="22" t="inlineStr"/>
      <c r="H1811" s="23" t="n">
        <f>SUM(H1809:H1810)</f>
        <v>49.13</v>
      </c>
    </row>
    <row r="1812" customHeight="1" ht="15">
      <c r="A1812" s="2" t="inlineStr"/>
      <c r="B1812" s="2" t="inlineStr"/>
      <c r="C1812" s="2" t="inlineStr"/>
      <c r="D1812" s="2" t="inlineStr"/>
      <c r="E1812" s="2" t="inlineStr"/>
      <c r="F1812" s="24" t="inlineStr">
        <is>
          <r>
            <t xml:space="preserve">VALOR:</t>
          </r>
        </is>
      </c>
      <c r="G1812" s="24" t="inlineStr"/>
      <c r="H1812" s="25" t="n">
        <f>ROUND(SUM(H1807,H1811),2)</f>
        <v>240.92</v>
      </c>
    </row>
    <row r="1813" customHeight="1" ht="10">
      <c r="A1813" s="2" t="inlineStr"/>
      <c r="B1813" s="2" t="inlineStr"/>
      <c r="C1813" s="2" t="inlineStr"/>
      <c r="D1813" s="2" t="inlineStr"/>
      <c r="E1813" s="2" t="inlineStr"/>
      <c r="F1813" s="14" t="inlineStr"/>
      <c r="G1813" s="14" t="inlineStr"/>
      <c r="H1813" s="14" t="inlineStr"/>
    </row>
    <row r="1814" customHeight="1" ht="20">
      <c r="A1814" s="15" t="inlineStr">
        <is>
          <r>
            <t xml:space="preserve">14.2.8. 00002374 DISJUNTOR TERMOMAGNETICO TRIPOLAR 150 A / 600 V, TIPO FXD / ICC - 35 KA (UN)</t>
          </r>
        </is>
      </c>
      <c r="B1814" s="15" t="inlineStr"/>
      <c r="C1814" s="15" t="inlineStr"/>
      <c r="D1814" s="15" t="inlineStr"/>
      <c r="E1814" s="15" t="inlineStr"/>
      <c r="F1814" s="15" t="inlineStr"/>
      <c r="G1814" s="15" t="inlineStr"/>
      <c r="H1814" s="15" t="inlineStr"/>
    </row>
    <row r="1815" customHeight="1" ht="15">
      <c r="A1815" s="16" t="inlineStr">
        <is>
          <r>
            <t xml:space="preserve">Material</t>
          </r>
        </is>
      </c>
      <c r="B1815" s="16" t="inlineStr"/>
      <c r="C1815" s="17" t="inlineStr">
        <is>
          <r>
            <t xml:space="preserve">FONTE</t>
          </r>
        </is>
      </c>
      <c r="D1815" s="17" t="inlineStr"/>
      <c r="E1815" s="17" t="inlineStr">
        <is>
          <r>
            <t xml:space="preserve">UNID</t>
          </r>
        </is>
      </c>
      <c r="F1815" s="17" t="inlineStr">
        <is>
          <r>
            <t xml:space="preserve">COEFICIENTE</t>
          </r>
        </is>
      </c>
      <c r="G1815" s="17" t="inlineStr">
        <is>
          <r>
            <t xml:space="preserve">PREÇO UNITÁRIO</t>
          </r>
        </is>
      </c>
      <c r="H1815" s="17" t="inlineStr">
        <is>
          <r>
            <t xml:space="preserve">TOTAL</t>
          </r>
        </is>
      </c>
    </row>
    <row r="1816" customHeight="1" ht="21">
      <c r="A1816" s="18" t="inlineStr">
        <is>
          <r>
            <t xml:space="preserve">00002374</t>
          </r>
        </is>
      </c>
      <c r="B1816" s="19" t="inlineStr">
        <is>
          <r>
            <t xml:space="preserve">DISJUNTOR TERMOMAGNETICO TRIPOLAR 150 A / 600 V, TIPO FXD / ICC - 35 KA</t>
          </r>
        </is>
      </c>
      <c r="C1816" s="18" t="inlineStr">
        <is>
          <r>
            <t xml:space="preserve">SINAPI</t>
          </r>
        </is>
      </c>
      <c r="D1816" s="18" t="inlineStr"/>
      <c r="E1816" s="18" t="inlineStr">
        <is>
          <r>
            <t xml:space="preserve">UN</t>
          </r>
        </is>
      </c>
      <c r="F1816" s="26" t="n">
        <v>1.0</v>
      </c>
      <c r="G1816" s="21" t="n">
        <v>353.33</v>
      </c>
      <c r="H1816" s="21" t="n">
        <f>TRUNC(TRUNC(F1816,8)*G1816,2)</f>
        <v>353.33</v>
      </c>
    </row>
    <row r="1817" customHeight="1" ht="15">
      <c r="A1817" s="2" t="inlineStr"/>
      <c r="B1817" s="2" t="inlineStr"/>
      <c r="C1817" s="2" t="inlineStr"/>
      <c r="D1817" s="2" t="inlineStr"/>
      <c r="E1817" s="2" t="inlineStr"/>
      <c r="F1817" s="22" t="inlineStr">
        <is>
          <r>
            <t xml:space="preserve">TOTAL Material:</t>
          </r>
        </is>
      </c>
      <c r="G1817" s="22" t="inlineStr"/>
      <c r="H1817" s="23" t="n">
        <f>SUM(H1816:H1816)</f>
        <v>353.33</v>
      </c>
    </row>
    <row r="1818" customHeight="1" ht="15">
      <c r="A1818" s="2" t="inlineStr"/>
      <c r="B1818" s="2" t="inlineStr"/>
      <c r="C1818" s="2" t="inlineStr"/>
      <c r="D1818" s="2" t="inlineStr"/>
      <c r="E1818" s="2" t="inlineStr"/>
      <c r="F1818" s="24" t="inlineStr">
        <is>
          <r>
            <t xml:space="preserve">VALOR:</t>
          </r>
        </is>
      </c>
      <c r="G1818" s="24" t="inlineStr"/>
      <c r="H1818" s="25" t="n">
        <f>ROUND(SUM(H1817),2)</f>
        <v>353.33</v>
      </c>
    </row>
    <row r="1819" customHeight="1" ht="10">
      <c r="A1819" s="2" t="inlineStr"/>
      <c r="B1819" s="2" t="inlineStr"/>
      <c r="C1819" s="2" t="inlineStr"/>
      <c r="D1819" s="2" t="inlineStr"/>
      <c r="E1819" s="2" t="inlineStr"/>
      <c r="F1819" s="14" t="inlineStr"/>
      <c r="G1819" s="14" t="inlineStr"/>
      <c r="H1819" s="14" t="inlineStr"/>
    </row>
    <row r="1820" customHeight="1" ht="20">
      <c r="A1820" s="15" t="inlineStr">
        <is>
          <r>
            <t xml:space="preserve">14.3.1. 91941 CAIXA RETANGULAR 4" X 2" BAIXA (0,30 M DO PISO), PVC, INSTALADA EM PAREDE - FORNECIMENTO E INSTALAÇÃO. AF_03/2023 (UN)</t>
          </r>
        </is>
      </c>
      <c r="B1820" s="15" t="inlineStr"/>
      <c r="C1820" s="15" t="inlineStr"/>
      <c r="D1820" s="15" t="inlineStr"/>
      <c r="E1820" s="15" t="inlineStr"/>
      <c r="F1820" s="15" t="inlineStr"/>
      <c r="G1820" s="15" t="inlineStr"/>
      <c r="H1820" s="15" t="inlineStr"/>
    </row>
    <row r="1821" customHeight="1" ht="15">
      <c r="A1821" s="16" t="inlineStr">
        <is>
          <r>
            <t xml:space="preserve">Material</t>
          </r>
        </is>
      </c>
      <c r="B1821" s="16" t="inlineStr"/>
      <c r="C1821" s="17" t="inlineStr">
        <is>
          <r>
            <t xml:space="preserve">FONTE</t>
          </r>
        </is>
      </c>
      <c r="D1821" s="17" t="inlineStr"/>
      <c r="E1821" s="17" t="inlineStr">
        <is>
          <r>
            <t xml:space="preserve">UNID</t>
          </r>
        </is>
      </c>
      <c r="F1821" s="17" t="inlineStr">
        <is>
          <r>
            <t xml:space="preserve">COEFICIENTE</t>
          </r>
        </is>
      </c>
      <c r="G1821" s="17" t="inlineStr">
        <is>
          <r>
            <t xml:space="preserve">PREÇO UNITÁRIO</t>
          </r>
        </is>
      </c>
      <c r="H1821" s="17" t="inlineStr">
        <is>
          <r>
            <t xml:space="preserve">TOTAL</t>
          </r>
        </is>
      </c>
    </row>
    <row r="1822" customHeight="1" ht="21">
      <c r="A1822" s="18" t="inlineStr">
        <is>
          <r>
            <t xml:space="preserve">00001872</t>
          </r>
        </is>
      </c>
      <c r="B1822" s="19" t="inlineStr">
        <is>
          <r>
            <t xml:space="preserve">CAIXA DE PASSAGEM, EM PVC, DE 4" X 2", PARA ELETRODUTO FLEXIVEL CORRUGADO</t>
          </r>
        </is>
      </c>
      <c r="C1822" s="18" t="inlineStr">
        <is>
          <r>
            <t xml:space="preserve">SINAPI</t>
          </r>
        </is>
      </c>
      <c r="D1822" s="18" t="inlineStr"/>
      <c r="E1822" s="18" t="inlineStr">
        <is>
          <r>
            <t xml:space="preserve">UN</t>
          </r>
        </is>
      </c>
      <c r="F1822" s="26" t="n">
        <v>1.0</v>
      </c>
      <c r="G1822" s="21" t="n">
        <v>1.93</v>
      </c>
      <c r="H1822" s="21" t="n">
        <f>TRUNC(TRUNC(F1822,8)*G1822,2)</f>
        <v>1.93</v>
      </c>
    </row>
    <row r="1823" customHeight="1" ht="15">
      <c r="A1823" s="2" t="inlineStr"/>
      <c r="B1823" s="2" t="inlineStr"/>
      <c r="C1823" s="2" t="inlineStr"/>
      <c r="D1823" s="2" t="inlineStr"/>
      <c r="E1823" s="2" t="inlineStr"/>
      <c r="F1823" s="22" t="inlineStr">
        <is>
          <r>
            <t xml:space="preserve">TOTAL Material:</t>
          </r>
        </is>
      </c>
      <c r="G1823" s="22" t="inlineStr"/>
      <c r="H1823" s="23" t="n">
        <f>SUM(H1822:H1822)</f>
        <v>1.93</v>
      </c>
    </row>
    <row r="1824" customHeight="1" ht="15">
      <c r="A1824" s="16" t="inlineStr">
        <is>
          <r>
            <t xml:space="preserve">Mão de Obra com Encargos Complementares</t>
          </r>
        </is>
      </c>
      <c r="B1824" s="16" t="inlineStr"/>
      <c r="C1824" s="17" t="inlineStr">
        <is>
          <r>
            <t xml:space="preserve">FONTE</t>
          </r>
        </is>
      </c>
      <c r="D1824" s="17" t="inlineStr"/>
      <c r="E1824" s="17" t="inlineStr">
        <is>
          <r>
            <t xml:space="preserve">UNID</t>
          </r>
        </is>
      </c>
      <c r="F1824" s="17" t="inlineStr">
        <is>
          <r>
            <t xml:space="preserve">COEFICIENTE</t>
          </r>
        </is>
      </c>
      <c r="G1824" s="17" t="inlineStr">
        <is>
          <r>
            <t xml:space="preserve">PREÇO UNITÁRIO</t>
          </r>
        </is>
      </c>
      <c r="H1824" s="17" t="inlineStr">
        <is>
          <r>
            <t xml:space="preserve">TOTAL</t>
          </r>
        </is>
      </c>
    </row>
    <row r="1825" customHeight="1" ht="21">
      <c r="A1825" s="18" t="inlineStr">
        <is>
          <r>
            <t xml:space="preserve">88247</t>
          </r>
        </is>
      </c>
      <c r="B1825" s="19" t="inlineStr">
        <is>
          <r>
            <t xml:space="preserve">AUXILIAR DE ELETRICISTA COM ENCARGOS COMPLEMENTARES</t>
          </r>
        </is>
      </c>
      <c r="C1825" s="18" t="inlineStr">
        <is>
          <r>
            <t xml:space="preserve">SINAPI</t>
          </r>
        </is>
      </c>
      <c r="D1825" s="18" t="inlineStr"/>
      <c r="E1825" s="18" t="inlineStr">
        <is>
          <r>
            <t xml:space="preserve">H</t>
          </r>
        </is>
      </c>
      <c r="F1825" s="26" t="n">
        <v>0.164</v>
      </c>
      <c r="G1825" s="21" t="n">
        <v>32.27</v>
      </c>
      <c r="H1825" s="21" t="n">
        <f>TRUNC(TRUNC(F1825,8)*G1825,2)</f>
        <v>5.29</v>
      </c>
    </row>
    <row r="1826" customHeight="1" ht="15">
      <c r="A1826" s="18" t="inlineStr">
        <is>
          <r>
            <t xml:space="preserve">88264</t>
          </r>
        </is>
      </c>
      <c r="B1826" s="19" t="inlineStr">
        <is>
          <r>
            <t xml:space="preserve">ELETRICISTA COM ENCARGOS COMPLEMENTARES</t>
          </r>
        </is>
      </c>
      <c r="C1826" s="18" t="inlineStr">
        <is>
          <r>
            <t xml:space="preserve">SINAPI</t>
          </r>
        </is>
      </c>
      <c r="D1826" s="18" t="inlineStr"/>
      <c r="E1826" s="18" t="inlineStr">
        <is>
          <r>
            <t xml:space="preserve">H</t>
          </r>
        </is>
      </c>
      <c r="F1826" s="26" t="n">
        <v>0.164</v>
      </c>
      <c r="G1826" s="21" t="n">
        <v>42.4</v>
      </c>
      <c r="H1826" s="21" t="n">
        <f>TRUNC(TRUNC(F1826,8)*G1826,2)</f>
        <v>6.95</v>
      </c>
    </row>
    <row r="1827" customHeight="1" ht="18">
      <c r="A1827" s="2" t="inlineStr"/>
      <c r="B1827" s="2" t="inlineStr"/>
      <c r="C1827" s="2" t="inlineStr"/>
      <c r="D1827" s="2" t="inlineStr"/>
      <c r="E1827" s="2" t="inlineStr"/>
      <c r="F1827" s="22" t="inlineStr">
        <is>
          <r>
            <t xml:space="preserve">TOTAL Mão de Obra com Encargos Complementares:</t>
          </r>
        </is>
      </c>
      <c r="G1827" s="22" t="inlineStr"/>
      <c r="H1827" s="23" t="n">
        <f>SUM(H1825:H1826)</f>
        <v>12.24</v>
      </c>
    </row>
    <row r="1828" customHeight="1" ht="15">
      <c r="A1828" s="16" t="inlineStr">
        <is>
          <r>
            <t xml:space="preserve">Serviço</t>
          </r>
        </is>
      </c>
      <c r="B1828" s="16" t="inlineStr"/>
      <c r="C1828" s="17" t="inlineStr">
        <is>
          <r>
            <t xml:space="preserve">FONTE</t>
          </r>
        </is>
      </c>
      <c r="D1828" s="17" t="inlineStr"/>
      <c r="E1828" s="17" t="inlineStr">
        <is>
          <r>
            <t xml:space="preserve">UNID</t>
          </r>
        </is>
      </c>
      <c r="F1828" s="17" t="inlineStr">
        <is>
          <r>
            <t xml:space="preserve">COEFICIENTE</t>
          </r>
        </is>
      </c>
      <c r="G1828" s="17" t="inlineStr">
        <is>
          <r>
            <t xml:space="preserve">PREÇO UNITÁRIO</t>
          </r>
        </is>
      </c>
      <c r="H1828" s="17" t="inlineStr">
        <is>
          <r>
            <t xml:space="preserve">TOTAL</t>
          </r>
        </is>
      </c>
    </row>
    <row r="1829" customHeight="1" ht="21">
      <c r="A1829" s="18" t="inlineStr">
        <is>
          <r>
            <t xml:space="preserve">88629</t>
          </r>
        </is>
      </c>
      <c r="B1829" s="19" t="inlineStr">
        <is>
          <r>
            <t xml:space="preserve">ARGAMASSA TRAÇO 1:3 (EM VOLUME DE CIMENTO E AREIA MÉDIA ÚMIDA), PREPARO MANUAL. AF_08/2019</t>
          </r>
        </is>
      </c>
      <c r="C1829" s="18" t="inlineStr">
        <is>
          <r>
            <t xml:space="preserve">SINAPI</t>
          </r>
        </is>
      </c>
      <c r="D1829" s="18" t="inlineStr"/>
      <c r="E1829" s="18" t="inlineStr">
        <is>
          <r>
            <t xml:space="preserve">M3</t>
          </r>
        </is>
      </c>
      <c r="F1829" s="26" t="n">
        <v>9.0E-4</v>
      </c>
      <c r="G1829" s="21" t="n">
        <v>667.51</v>
      </c>
      <c r="H1829" s="21" t="n">
        <f>TRUNC(TRUNC(F1829,8)*G1829,2)</f>
        <v>0.6</v>
      </c>
    </row>
    <row r="1830" customHeight="1" ht="15">
      <c r="A1830" s="2" t="inlineStr"/>
      <c r="B1830" s="2" t="inlineStr"/>
      <c r="C1830" s="2" t="inlineStr"/>
      <c r="D1830" s="2" t="inlineStr"/>
      <c r="E1830" s="2" t="inlineStr"/>
      <c r="F1830" s="22" t="inlineStr">
        <is>
          <r>
            <t xml:space="preserve">TOTAL Serviço:</t>
          </r>
        </is>
      </c>
      <c r="G1830" s="22" t="inlineStr"/>
      <c r="H1830" s="23" t="n">
        <f>SUM(H1829:H1829)</f>
        <v>0.6</v>
      </c>
    </row>
    <row r="1831" customHeight="1" ht="15">
      <c r="A1831" s="2" t="inlineStr"/>
      <c r="B1831" s="2" t="inlineStr"/>
      <c r="C1831" s="2" t="inlineStr"/>
      <c r="D1831" s="2" t="inlineStr"/>
      <c r="E1831" s="2" t="inlineStr"/>
      <c r="F1831" s="24" t="inlineStr">
        <is>
          <r>
            <t xml:space="preserve">VALOR:</t>
          </r>
        </is>
      </c>
      <c r="G1831" s="24" t="inlineStr"/>
      <c r="H1831" s="25" t="n">
        <f>ROUND(SUM(H1823,H1827,H1830),2)</f>
        <v>14.77</v>
      </c>
    </row>
    <row r="1832" customHeight="1" ht="10">
      <c r="A1832" s="2" t="inlineStr"/>
      <c r="B1832" s="2" t="inlineStr"/>
      <c r="C1832" s="2" t="inlineStr"/>
      <c r="D1832" s="2" t="inlineStr"/>
      <c r="E1832" s="2" t="inlineStr"/>
      <c r="F1832" s="14" t="inlineStr"/>
      <c r="G1832" s="14" t="inlineStr"/>
      <c r="H1832" s="14" t="inlineStr"/>
    </row>
    <row r="1833" customHeight="1" ht="20">
      <c r="A1833" s="15" t="inlineStr">
        <is>
          <r>
            <t xml:space="preserve">14.3.2. 91940 CAIXA RETANGULAR 4" X 2" MÉDIA (1,30 M DO PISO), PVC, INSTALADA EM PAREDE - FORNECIMENTO E INSTALAÇÃO. AF_03/2023 (UN)</t>
          </r>
        </is>
      </c>
      <c r="B1833" s="15" t="inlineStr"/>
      <c r="C1833" s="15" t="inlineStr"/>
      <c r="D1833" s="15" t="inlineStr"/>
      <c r="E1833" s="15" t="inlineStr"/>
      <c r="F1833" s="15" t="inlineStr"/>
      <c r="G1833" s="15" t="inlineStr"/>
      <c r="H1833" s="15" t="inlineStr"/>
    </row>
    <row r="1834" customHeight="1" ht="15">
      <c r="A1834" s="16" t="inlineStr">
        <is>
          <r>
            <t xml:space="preserve">Material</t>
          </r>
        </is>
      </c>
      <c r="B1834" s="16" t="inlineStr"/>
      <c r="C1834" s="17" t="inlineStr">
        <is>
          <r>
            <t xml:space="preserve">FONTE</t>
          </r>
        </is>
      </c>
      <c r="D1834" s="17" t="inlineStr"/>
      <c r="E1834" s="17" t="inlineStr">
        <is>
          <r>
            <t xml:space="preserve">UNID</t>
          </r>
        </is>
      </c>
      <c r="F1834" s="17" t="inlineStr">
        <is>
          <r>
            <t xml:space="preserve">COEFICIENTE</t>
          </r>
        </is>
      </c>
      <c r="G1834" s="17" t="inlineStr">
        <is>
          <r>
            <t xml:space="preserve">PREÇO UNITÁRIO</t>
          </r>
        </is>
      </c>
      <c r="H1834" s="17" t="inlineStr">
        <is>
          <r>
            <t xml:space="preserve">TOTAL</t>
          </r>
        </is>
      </c>
    </row>
    <row r="1835" customHeight="1" ht="21">
      <c r="A1835" s="18" t="inlineStr">
        <is>
          <r>
            <t xml:space="preserve">00001872</t>
          </r>
        </is>
      </c>
      <c r="B1835" s="19" t="inlineStr">
        <is>
          <r>
            <t xml:space="preserve">CAIXA DE PASSAGEM, EM PVC, DE 4" X 2", PARA ELETRODUTO FLEXIVEL CORRUGADO</t>
          </r>
        </is>
      </c>
      <c r="C1835" s="18" t="inlineStr">
        <is>
          <r>
            <t xml:space="preserve">SINAPI</t>
          </r>
        </is>
      </c>
      <c r="D1835" s="18" t="inlineStr"/>
      <c r="E1835" s="18" t="inlineStr">
        <is>
          <r>
            <t xml:space="preserve">UN</t>
          </r>
        </is>
      </c>
      <c r="F1835" s="26" t="n">
        <v>1.0</v>
      </c>
      <c r="G1835" s="21" t="n">
        <v>1.93</v>
      </c>
      <c r="H1835" s="21" t="n">
        <f>TRUNC(TRUNC(F1835,8)*G1835,2)</f>
        <v>1.93</v>
      </c>
    </row>
    <row r="1836" customHeight="1" ht="15">
      <c r="A1836" s="2" t="inlineStr"/>
      <c r="B1836" s="2" t="inlineStr"/>
      <c r="C1836" s="2" t="inlineStr"/>
      <c r="D1836" s="2" t="inlineStr"/>
      <c r="E1836" s="2" t="inlineStr"/>
      <c r="F1836" s="22" t="inlineStr">
        <is>
          <r>
            <t xml:space="preserve">TOTAL Material:</t>
          </r>
        </is>
      </c>
      <c r="G1836" s="22" t="inlineStr"/>
      <c r="H1836" s="23" t="n">
        <f>SUM(H1835:H1835)</f>
        <v>1.93</v>
      </c>
    </row>
    <row r="1837" customHeight="1" ht="15">
      <c r="A1837" s="16" t="inlineStr">
        <is>
          <r>
            <t xml:space="preserve">Mão de Obra com Encargos Complementares</t>
          </r>
        </is>
      </c>
      <c r="B1837" s="16" t="inlineStr"/>
      <c r="C1837" s="17" t="inlineStr">
        <is>
          <r>
            <t xml:space="preserve">FONTE</t>
          </r>
        </is>
      </c>
      <c r="D1837" s="17" t="inlineStr"/>
      <c r="E1837" s="17" t="inlineStr">
        <is>
          <r>
            <t xml:space="preserve">UNID</t>
          </r>
        </is>
      </c>
      <c r="F1837" s="17" t="inlineStr">
        <is>
          <r>
            <t xml:space="preserve">COEFICIENTE</t>
          </r>
        </is>
      </c>
      <c r="G1837" s="17" t="inlineStr">
        <is>
          <r>
            <t xml:space="preserve">PREÇO UNITÁRIO</t>
          </r>
        </is>
      </c>
      <c r="H1837" s="17" t="inlineStr">
        <is>
          <r>
            <t xml:space="preserve">TOTAL</t>
          </r>
        </is>
      </c>
    </row>
    <row r="1838" customHeight="1" ht="21">
      <c r="A1838" s="18" t="inlineStr">
        <is>
          <r>
            <t xml:space="preserve">88247</t>
          </r>
        </is>
      </c>
      <c r="B1838" s="19" t="inlineStr">
        <is>
          <r>
            <t xml:space="preserve">AUXILIAR DE ELETRICISTA COM ENCARGOS COMPLEMENTARES</t>
          </r>
        </is>
      </c>
      <c r="C1838" s="18" t="inlineStr">
        <is>
          <r>
            <t xml:space="preserve">SINAPI</t>
          </r>
        </is>
      </c>
      <c r="D1838" s="18" t="inlineStr"/>
      <c r="E1838" s="18" t="inlineStr">
        <is>
          <r>
            <t xml:space="preserve">H</t>
          </r>
        </is>
      </c>
      <c r="F1838" s="26" t="n">
        <v>0.291</v>
      </c>
      <c r="G1838" s="21" t="n">
        <v>32.27</v>
      </c>
      <c r="H1838" s="21" t="n">
        <f>TRUNC(TRUNC(F1838,8)*G1838,2)</f>
        <v>9.39</v>
      </c>
    </row>
    <row r="1839" customHeight="1" ht="15">
      <c r="A1839" s="18" t="inlineStr">
        <is>
          <r>
            <t xml:space="preserve">88264</t>
          </r>
        </is>
      </c>
      <c r="B1839" s="19" t="inlineStr">
        <is>
          <r>
            <t xml:space="preserve">ELETRICISTA COM ENCARGOS COMPLEMENTARES</t>
          </r>
        </is>
      </c>
      <c r="C1839" s="18" t="inlineStr">
        <is>
          <r>
            <t xml:space="preserve">SINAPI</t>
          </r>
        </is>
      </c>
      <c r="D1839" s="18" t="inlineStr"/>
      <c r="E1839" s="18" t="inlineStr">
        <is>
          <r>
            <t xml:space="preserve">H</t>
          </r>
        </is>
      </c>
      <c r="F1839" s="26" t="n">
        <v>0.291</v>
      </c>
      <c r="G1839" s="21" t="n">
        <v>42.4</v>
      </c>
      <c r="H1839" s="21" t="n">
        <f>TRUNC(TRUNC(F1839,8)*G1839,2)</f>
        <v>12.33</v>
      </c>
    </row>
    <row r="1840" customHeight="1" ht="18">
      <c r="A1840" s="2" t="inlineStr"/>
      <c r="B1840" s="2" t="inlineStr"/>
      <c r="C1840" s="2" t="inlineStr"/>
      <c r="D1840" s="2" t="inlineStr"/>
      <c r="E1840" s="2" t="inlineStr"/>
      <c r="F1840" s="22" t="inlineStr">
        <is>
          <r>
            <t xml:space="preserve">TOTAL Mão de Obra com Encargos Complementares:</t>
          </r>
        </is>
      </c>
      <c r="G1840" s="22" t="inlineStr"/>
      <c r="H1840" s="23" t="n">
        <f>SUM(H1838:H1839)</f>
        <v>21.72</v>
      </c>
    </row>
    <row r="1841" customHeight="1" ht="15">
      <c r="A1841" s="16" t="inlineStr">
        <is>
          <r>
            <t xml:space="preserve">Serviço</t>
          </r>
        </is>
      </c>
      <c r="B1841" s="16" t="inlineStr"/>
      <c r="C1841" s="17" t="inlineStr">
        <is>
          <r>
            <t xml:space="preserve">FONTE</t>
          </r>
        </is>
      </c>
      <c r="D1841" s="17" t="inlineStr"/>
      <c r="E1841" s="17" t="inlineStr">
        <is>
          <r>
            <t xml:space="preserve">UNID</t>
          </r>
        </is>
      </c>
      <c r="F1841" s="17" t="inlineStr">
        <is>
          <r>
            <t xml:space="preserve">COEFICIENTE</t>
          </r>
        </is>
      </c>
      <c r="G1841" s="17" t="inlineStr">
        <is>
          <r>
            <t xml:space="preserve">PREÇO UNITÁRIO</t>
          </r>
        </is>
      </c>
      <c r="H1841" s="17" t="inlineStr">
        <is>
          <r>
            <t xml:space="preserve">TOTAL</t>
          </r>
        </is>
      </c>
    </row>
    <row r="1842" customHeight="1" ht="21">
      <c r="A1842" s="18" t="inlineStr">
        <is>
          <r>
            <t xml:space="preserve">88629</t>
          </r>
        </is>
      </c>
      <c r="B1842" s="19" t="inlineStr">
        <is>
          <r>
            <t xml:space="preserve">ARGAMASSA TRAÇO 1:3 (EM VOLUME DE CIMENTO E AREIA MÉDIA ÚMIDA), PREPARO MANUAL. AF_08/2019</t>
          </r>
        </is>
      </c>
      <c r="C1842" s="18" t="inlineStr">
        <is>
          <r>
            <t xml:space="preserve">SINAPI</t>
          </r>
        </is>
      </c>
      <c r="D1842" s="18" t="inlineStr"/>
      <c r="E1842" s="18" t="inlineStr">
        <is>
          <r>
            <t xml:space="preserve">M3</t>
          </r>
        </is>
      </c>
      <c r="F1842" s="26" t="n">
        <v>9.0E-4</v>
      </c>
      <c r="G1842" s="21" t="n">
        <v>667.51</v>
      </c>
      <c r="H1842" s="21" t="n">
        <f>TRUNC(TRUNC(F1842,8)*G1842,2)</f>
        <v>0.6</v>
      </c>
    </row>
    <row r="1843" customHeight="1" ht="15">
      <c r="A1843" s="2" t="inlineStr"/>
      <c r="B1843" s="2" t="inlineStr"/>
      <c r="C1843" s="2" t="inlineStr"/>
      <c r="D1843" s="2" t="inlineStr"/>
      <c r="E1843" s="2" t="inlineStr"/>
      <c r="F1843" s="22" t="inlineStr">
        <is>
          <r>
            <t xml:space="preserve">TOTAL Serviço:</t>
          </r>
        </is>
      </c>
      <c r="G1843" s="22" t="inlineStr"/>
      <c r="H1843" s="23" t="n">
        <f>SUM(H1842:H1842)</f>
        <v>0.6</v>
      </c>
    </row>
    <row r="1844" customHeight="1" ht="15">
      <c r="A1844" s="2" t="inlineStr"/>
      <c r="B1844" s="2" t="inlineStr"/>
      <c r="C1844" s="2" t="inlineStr"/>
      <c r="D1844" s="2" t="inlineStr"/>
      <c r="E1844" s="2" t="inlineStr"/>
      <c r="F1844" s="24" t="inlineStr">
        <is>
          <r>
            <t xml:space="preserve">VALOR:</t>
          </r>
        </is>
      </c>
      <c r="G1844" s="24" t="inlineStr"/>
      <c r="H1844" s="25" t="n">
        <f>ROUND(SUM(H1836,H1840,H1843),2)</f>
        <v>24.25</v>
      </c>
    </row>
    <row r="1845" customHeight="1" ht="10">
      <c r="A1845" s="2" t="inlineStr"/>
      <c r="B1845" s="2" t="inlineStr"/>
      <c r="C1845" s="2" t="inlineStr"/>
      <c r="D1845" s="2" t="inlineStr"/>
      <c r="E1845" s="2" t="inlineStr"/>
      <c r="F1845" s="14" t="inlineStr"/>
      <c r="G1845" s="14" t="inlineStr"/>
      <c r="H1845" s="14" t="inlineStr"/>
    </row>
    <row r="1846" customHeight="1" ht="20">
      <c r="A1846" s="15" t="inlineStr">
        <is>
          <r>
            <t xml:space="preserve">14.3.3. 91939 CAIXA RETANGULAR 4" X 2" ALTA (2,00 M DO PISO), PVC, INSTALADA EM PAREDE - FORNECIMENTO E INSTALAÇÃO. AF_03/2023 (UN)</t>
          </r>
        </is>
      </c>
      <c r="B1846" s="15" t="inlineStr"/>
      <c r="C1846" s="15" t="inlineStr"/>
      <c r="D1846" s="15" t="inlineStr"/>
      <c r="E1846" s="15" t="inlineStr"/>
      <c r="F1846" s="15" t="inlineStr"/>
      <c r="G1846" s="15" t="inlineStr"/>
      <c r="H1846" s="15" t="inlineStr"/>
    </row>
    <row r="1847" customHeight="1" ht="15">
      <c r="A1847" s="16" t="inlineStr">
        <is>
          <r>
            <t xml:space="preserve">Material</t>
          </r>
        </is>
      </c>
      <c r="B1847" s="16" t="inlineStr"/>
      <c r="C1847" s="17" t="inlineStr">
        <is>
          <r>
            <t xml:space="preserve">FONTE</t>
          </r>
        </is>
      </c>
      <c r="D1847" s="17" t="inlineStr"/>
      <c r="E1847" s="17" t="inlineStr">
        <is>
          <r>
            <t xml:space="preserve">UNID</t>
          </r>
        </is>
      </c>
      <c r="F1847" s="17" t="inlineStr">
        <is>
          <r>
            <t xml:space="preserve">COEFICIENTE</t>
          </r>
        </is>
      </c>
      <c r="G1847" s="17" t="inlineStr">
        <is>
          <r>
            <t xml:space="preserve">PREÇO UNITÁRIO</t>
          </r>
        </is>
      </c>
      <c r="H1847" s="17" t="inlineStr">
        <is>
          <r>
            <t xml:space="preserve">TOTAL</t>
          </r>
        </is>
      </c>
    </row>
    <row r="1848" customHeight="1" ht="21">
      <c r="A1848" s="18" t="inlineStr">
        <is>
          <r>
            <t xml:space="preserve">00001872</t>
          </r>
        </is>
      </c>
      <c r="B1848" s="19" t="inlineStr">
        <is>
          <r>
            <t xml:space="preserve">CAIXA DE PASSAGEM, EM PVC, DE 4" X 2", PARA ELETRODUTO FLEXIVEL CORRUGADO</t>
          </r>
        </is>
      </c>
      <c r="C1848" s="18" t="inlineStr">
        <is>
          <r>
            <t xml:space="preserve">SINAPI</t>
          </r>
        </is>
      </c>
      <c r="D1848" s="18" t="inlineStr"/>
      <c r="E1848" s="18" t="inlineStr">
        <is>
          <r>
            <t xml:space="preserve">UN</t>
          </r>
        </is>
      </c>
      <c r="F1848" s="26" t="n">
        <v>1.0</v>
      </c>
      <c r="G1848" s="21" t="n">
        <v>1.93</v>
      </c>
      <c r="H1848" s="21" t="n">
        <f>TRUNC(TRUNC(F1848,8)*G1848,2)</f>
        <v>1.93</v>
      </c>
    </row>
    <row r="1849" customHeight="1" ht="15">
      <c r="A1849" s="2" t="inlineStr"/>
      <c r="B1849" s="2" t="inlineStr"/>
      <c r="C1849" s="2" t="inlineStr"/>
      <c r="D1849" s="2" t="inlineStr"/>
      <c r="E1849" s="2" t="inlineStr"/>
      <c r="F1849" s="22" t="inlineStr">
        <is>
          <r>
            <t xml:space="preserve">TOTAL Material:</t>
          </r>
        </is>
      </c>
      <c r="G1849" s="22" t="inlineStr"/>
      <c r="H1849" s="23" t="n">
        <f>SUM(H1848:H1848)</f>
        <v>1.93</v>
      </c>
    </row>
    <row r="1850" customHeight="1" ht="15">
      <c r="A1850" s="16" t="inlineStr">
        <is>
          <r>
            <t xml:space="preserve">Mão de Obra com Encargos Complementares</t>
          </r>
        </is>
      </c>
      <c r="B1850" s="16" t="inlineStr"/>
      <c r="C1850" s="17" t="inlineStr">
        <is>
          <r>
            <t xml:space="preserve">FONTE</t>
          </r>
        </is>
      </c>
      <c r="D1850" s="17" t="inlineStr"/>
      <c r="E1850" s="17" t="inlineStr">
        <is>
          <r>
            <t xml:space="preserve">UNID</t>
          </r>
        </is>
      </c>
      <c r="F1850" s="17" t="inlineStr">
        <is>
          <r>
            <t xml:space="preserve">COEFICIENTE</t>
          </r>
        </is>
      </c>
      <c r="G1850" s="17" t="inlineStr">
        <is>
          <r>
            <t xml:space="preserve">PREÇO UNITÁRIO</t>
          </r>
        </is>
      </c>
      <c r="H1850" s="17" t="inlineStr">
        <is>
          <r>
            <t xml:space="preserve">TOTAL</t>
          </r>
        </is>
      </c>
    </row>
    <row r="1851" customHeight="1" ht="21">
      <c r="A1851" s="18" t="inlineStr">
        <is>
          <r>
            <t xml:space="preserve">88247</t>
          </r>
        </is>
      </c>
      <c r="B1851" s="19" t="inlineStr">
        <is>
          <r>
            <t xml:space="preserve">AUXILIAR DE ELETRICISTA COM ENCARGOS COMPLEMENTARES</t>
          </r>
        </is>
      </c>
      <c r="C1851" s="18" t="inlineStr">
        <is>
          <r>
            <t xml:space="preserve">SINAPI</t>
          </r>
        </is>
      </c>
      <c r="D1851" s="18" t="inlineStr"/>
      <c r="E1851" s="18" t="inlineStr">
        <is>
          <r>
            <t xml:space="preserve">H</t>
          </r>
        </is>
      </c>
      <c r="F1851" s="26" t="n">
        <v>0.55</v>
      </c>
      <c r="G1851" s="21" t="n">
        <v>32.27</v>
      </c>
      <c r="H1851" s="21" t="n">
        <f>TRUNC(TRUNC(F1851,8)*G1851,2)</f>
        <v>17.74</v>
      </c>
    </row>
    <row r="1852" customHeight="1" ht="15">
      <c r="A1852" s="18" t="inlineStr">
        <is>
          <r>
            <t xml:space="preserve">88264</t>
          </r>
        </is>
      </c>
      <c r="B1852" s="19" t="inlineStr">
        <is>
          <r>
            <t xml:space="preserve">ELETRICISTA COM ENCARGOS COMPLEMENTARES</t>
          </r>
        </is>
      </c>
      <c r="C1852" s="18" t="inlineStr">
        <is>
          <r>
            <t xml:space="preserve">SINAPI</t>
          </r>
        </is>
      </c>
      <c r="D1852" s="18" t="inlineStr"/>
      <c r="E1852" s="18" t="inlineStr">
        <is>
          <r>
            <t xml:space="preserve">H</t>
          </r>
        </is>
      </c>
      <c r="F1852" s="26" t="n">
        <v>0.55</v>
      </c>
      <c r="G1852" s="21" t="n">
        <v>42.4</v>
      </c>
      <c r="H1852" s="21" t="n">
        <f>TRUNC(TRUNC(F1852,8)*G1852,2)</f>
        <v>23.32</v>
      </c>
    </row>
    <row r="1853" customHeight="1" ht="18">
      <c r="A1853" s="2" t="inlineStr"/>
      <c r="B1853" s="2" t="inlineStr"/>
      <c r="C1853" s="2" t="inlineStr"/>
      <c r="D1853" s="2" t="inlineStr"/>
      <c r="E1853" s="2" t="inlineStr"/>
      <c r="F1853" s="22" t="inlineStr">
        <is>
          <r>
            <t xml:space="preserve">TOTAL Mão de Obra com Encargos Complementares:</t>
          </r>
        </is>
      </c>
      <c r="G1853" s="22" t="inlineStr"/>
      <c r="H1853" s="23" t="n">
        <f>SUM(H1851:H1852)</f>
        <v>41.06</v>
      </c>
    </row>
    <row r="1854" customHeight="1" ht="15">
      <c r="A1854" s="16" t="inlineStr">
        <is>
          <r>
            <t xml:space="preserve">Serviço</t>
          </r>
        </is>
      </c>
      <c r="B1854" s="16" t="inlineStr"/>
      <c r="C1854" s="17" t="inlineStr">
        <is>
          <r>
            <t xml:space="preserve">FONTE</t>
          </r>
        </is>
      </c>
      <c r="D1854" s="17" t="inlineStr"/>
      <c r="E1854" s="17" t="inlineStr">
        <is>
          <r>
            <t xml:space="preserve">UNID</t>
          </r>
        </is>
      </c>
      <c r="F1854" s="17" t="inlineStr">
        <is>
          <r>
            <t xml:space="preserve">COEFICIENTE</t>
          </r>
        </is>
      </c>
      <c r="G1854" s="17" t="inlineStr">
        <is>
          <r>
            <t xml:space="preserve">PREÇO UNITÁRIO</t>
          </r>
        </is>
      </c>
      <c r="H1854" s="17" t="inlineStr">
        <is>
          <r>
            <t xml:space="preserve">TOTAL</t>
          </r>
        </is>
      </c>
    </row>
    <row r="1855" customHeight="1" ht="21">
      <c r="A1855" s="18" t="inlineStr">
        <is>
          <r>
            <t xml:space="preserve">88629</t>
          </r>
        </is>
      </c>
      <c r="B1855" s="19" t="inlineStr">
        <is>
          <r>
            <t xml:space="preserve">ARGAMASSA TRAÇO 1:3 (EM VOLUME DE CIMENTO E AREIA MÉDIA ÚMIDA), PREPARO MANUAL. AF_08/2019</t>
          </r>
        </is>
      </c>
      <c r="C1855" s="18" t="inlineStr">
        <is>
          <r>
            <t xml:space="preserve">SINAPI</t>
          </r>
        </is>
      </c>
      <c r="D1855" s="18" t="inlineStr"/>
      <c r="E1855" s="18" t="inlineStr">
        <is>
          <r>
            <t xml:space="preserve">M3</t>
          </r>
        </is>
      </c>
      <c r="F1855" s="26" t="n">
        <v>9.0E-4</v>
      </c>
      <c r="G1855" s="21" t="n">
        <v>667.51</v>
      </c>
      <c r="H1855" s="21" t="n">
        <f>TRUNC(TRUNC(F1855,8)*G1855,2)</f>
        <v>0.6</v>
      </c>
    </row>
    <row r="1856" customHeight="1" ht="15">
      <c r="A1856" s="2" t="inlineStr"/>
      <c r="B1856" s="2" t="inlineStr"/>
      <c r="C1856" s="2" t="inlineStr"/>
      <c r="D1856" s="2" t="inlineStr"/>
      <c r="E1856" s="2" t="inlineStr"/>
      <c r="F1856" s="22" t="inlineStr">
        <is>
          <r>
            <t xml:space="preserve">TOTAL Serviço:</t>
          </r>
        </is>
      </c>
      <c r="G1856" s="22" t="inlineStr"/>
      <c r="H1856" s="23" t="n">
        <f>SUM(H1855:H1855)</f>
        <v>0.6</v>
      </c>
    </row>
    <row r="1857" customHeight="1" ht="15">
      <c r="A1857" s="2" t="inlineStr"/>
      <c r="B1857" s="2" t="inlineStr"/>
      <c r="C1857" s="2" t="inlineStr"/>
      <c r="D1857" s="2" t="inlineStr"/>
      <c r="E1857" s="2" t="inlineStr"/>
      <c r="F1857" s="24" t="inlineStr">
        <is>
          <r>
            <t xml:space="preserve">VALOR:</t>
          </r>
        </is>
      </c>
      <c r="G1857" s="24" t="inlineStr"/>
      <c r="H1857" s="25" t="n">
        <f>ROUND(SUM(H1849,H1853,H1856),2)</f>
        <v>43.59</v>
      </c>
    </row>
    <row r="1858" customHeight="1" ht="10">
      <c r="A1858" s="2" t="inlineStr"/>
      <c r="B1858" s="2" t="inlineStr"/>
      <c r="C1858" s="2" t="inlineStr"/>
      <c r="D1858" s="2" t="inlineStr"/>
      <c r="E1858" s="2" t="inlineStr"/>
      <c r="F1858" s="14" t="inlineStr"/>
      <c r="G1858" s="14" t="inlineStr"/>
      <c r="H1858" s="14" t="inlineStr"/>
    </row>
    <row r="1859" customHeight="1" ht="20">
      <c r="A1859" s="15" t="inlineStr">
        <is>
          <r>
            <t xml:space="preserve">14.3.4. 92869 CAIXA RETANGULAR 4" X 2" BAIXA (0,30 M DO PISO), METÁLICA, INSTALADA EM PAREDE - FORNECIMENTO E INSTALAÇÃO. AF_03/2023 (UN)</t>
          </r>
        </is>
      </c>
      <c r="B1859" s="15" t="inlineStr"/>
      <c r="C1859" s="15" t="inlineStr"/>
      <c r="D1859" s="15" t="inlineStr"/>
      <c r="E1859" s="15" t="inlineStr"/>
      <c r="F1859" s="15" t="inlineStr"/>
      <c r="G1859" s="15" t="inlineStr"/>
      <c r="H1859" s="15" t="inlineStr"/>
    </row>
    <row r="1860" customHeight="1" ht="15">
      <c r="A1860" s="16" t="inlineStr">
        <is>
          <r>
            <t xml:space="preserve">Material</t>
          </r>
        </is>
      </c>
      <c r="B1860" s="16" t="inlineStr"/>
      <c r="C1860" s="17" t="inlineStr">
        <is>
          <r>
            <t xml:space="preserve">FONTE</t>
          </r>
        </is>
      </c>
      <c r="D1860" s="17" t="inlineStr"/>
      <c r="E1860" s="17" t="inlineStr">
        <is>
          <r>
            <t xml:space="preserve">UNID</t>
          </r>
        </is>
      </c>
      <c r="F1860" s="17" t="inlineStr">
        <is>
          <r>
            <t xml:space="preserve">COEFICIENTE</t>
          </r>
        </is>
      </c>
      <c r="G1860" s="17" t="inlineStr">
        <is>
          <r>
            <t xml:space="preserve">PREÇO UNITÁRIO</t>
          </r>
        </is>
      </c>
      <c r="H1860" s="17" t="inlineStr">
        <is>
          <r>
            <t xml:space="preserve">TOTAL</t>
          </r>
        </is>
      </c>
    </row>
    <row r="1861" customHeight="1" ht="15">
      <c r="A1861" s="18" t="inlineStr">
        <is>
          <r>
            <t xml:space="preserve">00002556</t>
          </r>
        </is>
      </c>
      <c r="B1861" s="19" t="inlineStr">
        <is>
          <r>
            <t xml:space="preserve">CAIXA DE LUZ "4 X 2" EM ACO ESMALTADA</t>
          </r>
        </is>
      </c>
      <c r="C1861" s="18" t="inlineStr">
        <is>
          <r>
            <t xml:space="preserve">SINAPI</t>
          </r>
        </is>
      </c>
      <c r="D1861" s="18" t="inlineStr"/>
      <c r="E1861" s="18" t="inlineStr">
        <is>
          <r>
            <t xml:space="preserve">UN</t>
          </r>
        </is>
      </c>
      <c r="F1861" s="26" t="n">
        <v>1.0</v>
      </c>
      <c r="G1861" s="21" t="n">
        <v>1.33</v>
      </c>
      <c r="H1861" s="21" t="n">
        <f>TRUNC(TRUNC(F1861,8)*G1861,2)</f>
        <v>1.33</v>
      </c>
    </row>
    <row r="1862" customHeight="1" ht="15">
      <c r="A1862" s="2" t="inlineStr"/>
      <c r="B1862" s="2" t="inlineStr"/>
      <c r="C1862" s="2" t="inlineStr"/>
      <c r="D1862" s="2" t="inlineStr"/>
      <c r="E1862" s="2" t="inlineStr"/>
      <c r="F1862" s="22" t="inlineStr">
        <is>
          <r>
            <t xml:space="preserve">TOTAL Material:</t>
          </r>
        </is>
      </c>
      <c r="G1862" s="22" t="inlineStr"/>
      <c r="H1862" s="23" t="n">
        <f>SUM(H1861:H1861)</f>
        <v>1.33</v>
      </c>
    </row>
    <row r="1863" customHeight="1" ht="15">
      <c r="A1863" s="16" t="inlineStr">
        <is>
          <r>
            <t xml:space="preserve">Mão de Obra com Encargos Complementares</t>
          </r>
        </is>
      </c>
      <c r="B1863" s="16" t="inlineStr"/>
      <c r="C1863" s="17" t="inlineStr">
        <is>
          <r>
            <t xml:space="preserve">FONTE</t>
          </r>
        </is>
      </c>
      <c r="D1863" s="17" t="inlineStr"/>
      <c r="E1863" s="17" t="inlineStr">
        <is>
          <r>
            <t xml:space="preserve">UNID</t>
          </r>
        </is>
      </c>
      <c r="F1863" s="17" t="inlineStr">
        <is>
          <r>
            <t xml:space="preserve">COEFICIENTE</t>
          </r>
        </is>
      </c>
      <c r="G1863" s="17" t="inlineStr">
        <is>
          <r>
            <t xml:space="preserve">PREÇO UNITÁRIO</t>
          </r>
        </is>
      </c>
      <c r="H1863" s="17" t="inlineStr">
        <is>
          <r>
            <t xml:space="preserve">TOTAL</t>
          </r>
        </is>
      </c>
    </row>
    <row r="1864" customHeight="1" ht="21">
      <c r="A1864" s="18" t="inlineStr">
        <is>
          <r>
            <t xml:space="preserve">88247</t>
          </r>
        </is>
      </c>
      <c r="B1864" s="19" t="inlineStr">
        <is>
          <r>
            <t xml:space="preserve">AUXILIAR DE ELETRICISTA COM ENCARGOS COMPLEMENTARES</t>
          </r>
        </is>
      </c>
      <c r="C1864" s="18" t="inlineStr">
        <is>
          <r>
            <t xml:space="preserve">SINAPI</t>
          </r>
        </is>
      </c>
      <c r="D1864" s="18" t="inlineStr"/>
      <c r="E1864" s="18" t="inlineStr">
        <is>
          <r>
            <t xml:space="preserve">H</t>
          </r>
        </is>
      </c>
      <c r="F1864" s="26" t="n">
        <v>0.164</v>
      </c>
      <c r="G1864" s="21" t="n">
        <v>32.27</v>
      </c>
      <c r="H1864" s="21" t="n">
        <f>TRUNC(TRUNC(F1864,8)*G1864,2)</f>
        <v>5.29</v>
      </c>
    </row>
    <row r="1865" customHeight="1" ht="15">
      <c r="A1865" s="18" t="inlineStr">
        <is>
          <r>
            <t xml:space="preserve">88264</t>
          </r>
        </is>
      </c>
      <c r="B1865" s="19" t="inlineStr">
        <is>
          <r>
            <t xml:space="preserve">ELETRICISTA COM ENCARGOS COMPLEMENTARES</t>
          </r>
        </is>
      </c>
      <c r="C1865" s="18" t="inlineStr">
        <is>
          <r>
            <t xml:space="preserve">SINAPI</t>
          </r>
        </is>
      </c>
      <c r="D1865" s="18" t="inlineStr"/>
      <c r="E1865" s="18" t="inlineStr">
        <is>
          <r>
            <t xml:space="preserve">H</t>
          </r>
        </is>
      </c>
      <c r="F1865" s="26" t="n">
        <v>0.164</v>
      </c>
      <c r="G1865" s="21" t="n">
        <v>42.4</v>
      </c>
      <c r="H1865" s="21" t="n">
        <f>TRUNC(TRUNC(F1865,8)*G1865,2)</f>
        <v>6.95</v>
      </c>
    </row>
    <row r="1866" customHeight="1" ht="18">
      <c r="A1866" s="2" t="inlineStr"/>
      <c r="B1866" s="2" t="inlineStr"/>
      <c r="C1866" s="2" t="inlineStr"/>
      <c r="D1866" s="2" t="inlineStr"/>
      <c r="E1866" s="2" t="inlineStr"/>
      <c r="F1866" s="22" t="inlineStr">
        <is>
          <r>
            <t xml:space="preserve">TOTAL Mão de Obra com Encargos Complementares:</t>
          </r>
        </is>
      </c>
      <c r="G1866" s="22" t="inlineStr"/>
      <c r="H1866" s="23" t="n">
        <f>SUM(H1864:H1865)</f>
        <v>12.24</v>
      </c>
    </row>
    <row r="1867" customHeight="1" ht="15">
      <c r="A1867" s="16" t="inlineStr">
        <is>
          <r>
            <t xml:space="preserve">Serviço</t>
          </r>
        </is>
      </c>
      <c r="B1867" s="16" t="inlineStr"/>
      <c r="C1867" s="17" t="inlineStr">
        <is>
          <r>
            <t xml:space="preserve">FONTE</t>
          </r>
        </is>
      </c>
      <c r="D1867" s="17" t="inlineStr"/>
      <c r="E1867" s="17" t="inlineStr">
        <is>
          <r>
            <t xml:space="preserve">UNID</t>
          </r>
        </is>
      </c>
      <c r="F1867" s="17" t="inlineStr">
        <is>
          <r>
            <t xml:space="preserve">COEFICIENTE</t>
          </r>
        </is>
      </c>
      <c r="G1867" s="17" t="inlineStr">
        <is>
          <r>
            <t xml:space="preserve">PREÇO UNITÁRIO</t>
          </r>
        </is>
      </c>
      <c r="H1867" s="17" t="inlineStr">
        <is>
          <r>
            <t xml:space="preserve">TOTAL</t>
          </r>
        </is>
      </c>
    </row>
    <row r="1868" customHeight="1" ht="21">
      <c r="A1868" s="18" t="inlineStr">
        <is>
          <r>
            <t xml:space="preserve">88629</t>
          </r>
        </is>
      </c>
      <c r="B1868" s="19" t="inlineStr">
        <is>
          <r>
            <t xml:space="preserve">ARGAMASSA TRAÇO 1:3 (EM VOLUME DE CIMENTO E AREIA MÉDIA ÚMIDA), PREPARO MANUAL. AF_08/2019</t>
          </r>
        </is>
      </c>
      <c r="C1868" s="18" t="inlineStr">
        <is>
          <r>
            <t xml:space="preserve">SINAPI</t>
          </r>
        </is>
      </c>
      <c r="D1868" s="18" t="inlineStr"/>
      <c r="E1868" s="18" t="inlineStr">
        <is>
          <r>
            <t xml:space="preserve">M3</t>
          </r>
        </is>
      </c>
      <c r="F1868" s="26" t="n">
        <v>9.0E-4</v>
      </c>
      <c r="G1868" s="21" t="n">
        <v>667.51</v>
      </c>
      <c r="H1868" s="21" t="n">
        <f>TRUNC(TRUNC(F1868,8)*G1868,2)</f>
        <v>0.6</v>
      </c>
    </row>
    <row r="1869" customHeight="1" ht="15">
      <c r="A1869" s="2" t="inlineStr"/>
      <c r="B1869" s="2" t="inlineStr"/>
      <c r="C1869" s="2" t="inlineStr"/>
      <c r="D1869" s="2" t="inlineStr"/>
      <c r="E1869" s="2" t="inlineStr"/>
      <c r="F1869" s="22" t="inlineStr">
        <is>
          <r>
            <t xml:space="preserve">TOTAL Serviço:</t>
          </r>
        </is>
      </c>
      <c r="G1869" s="22" t="inlineStr"/>
      <c r="H1869" s="23" t="n">
        <f>SUM(H1868:H1868)</f>
        <v>0.6</v>
      </c>
    </row>
    <row r="1870" customHeight="1" ht="15">
      <c r="A1870" s="2" t="inlineStr"/>
      <c r="B1870" s="2" t="inlineStr"/>
      <c r="C1870" s="2" t="inlineStr"/>
      <c r="D1870" s="2" t="inlineStr"/>
      <c r="E1870" s="2" t="inlineStr"/>
      <c r="F1870" s="24" t="inlineStr">
        <is>
          <r>
            <t xml:space="preserve">VALOR:</t>
          </r>
        </is>
      </c>
      <c r="G1870" s="24" t="inlineStr"/>
      <c r="H1870" s="25" t="n">
        <f>ROUND(SUM(H1862,H1866,H1869),2)</f>
        <v>14.17</v>
      </c>
    </row>
    <row r="1871" customHeight="1" ht="10">
      <c r="A1871" s="2" t="inlineStr"/>
      <c r="B1871" s="2" t="inlineStr"/>
      <c r="C1871" s="2" t="inlineStr"/>
      <c r="D1871" s="2" t="inlineStr"/>
      <c r="E1871" s="2" t="inlineStr"/>
      <c r="F1871" s="14" t="inlineStr"/>
      <c r="G1871" s="14" t="inlineStr"/>
      <c r="H1871" s="14" t="inlineStr"/>
    </row>
    <row r="1872" customHeight="1" ht="20">
      <c r="A1872" s="15" t="inlineStr">
        <is>
          <r>
            <t xml:space="preserve">14.3.5. 91936 CAIXA OCTOGONAL 4" X 4", PVC, INSTALADA EM LAJE - FORNECIMENTO E INSTALAÇÃO. AF_03/2023 (UN)</t>
          </r>
        </is>
      </c>
      <c r="B1872" s="15" t="inlineStr"/>
      <c r="C1872" s="15" t="inlineStr"/>
      <c r="D1872" s="15" t="inlineStr"/>
      <c r="E1872" s="15" t="inlineStr"/>
      <c r="F1872" s="15" t="inlineStr"/>
      <c r="G1872" s="15" t="inlineStr"/>
      <c r="H1872" s="15" t="inlineStr"/>
    </row>
    <row r="1873" customHeight="1" ht="15">
      <c r="A1873" s="16" t="inlineStr">
        <is>
          <r>
            <t xml:space="preserve">Material</t>
          </r>
        </is>
      </c>
      <c r="B1873" s="16" t="inlineStr"/>
      <c r="C1873" s="17" t="inlineStr">
        <is>
          <r>
            <t xml:space="preserve">FONTE</t>
          </r>
        </is>
      </c>
      <c r="D1873" s="17" t="inlineStr"/>
      <c r="E1873" s="17" t="inlineStr">
        <is>
          <r>
            <t xml:space="preserve">UNID</t>
          </r>
        </is>
      </c>
      <c r="F1873" s="17" t="inlineStr">
        <is>
          <r>
            <t xml:space="preserve">COEFICIENTE</t>
          </r>
        </is>
      </c>
      <c r="G1873" s="17" t="inlineStr">
        <is>
          <r>
            <t xml:space="preserve">PREÇO UNITÁRIO</t>
          </r>
        </is>
      </c>
      <c r="H1873" s="17" t="inlineStr">
        <is>
          <r>
            <t xml:space="preserve">TOTAL</t>
          </r>
        </is>
      </c>
    </row>
    <row r="1874" customHeight="1" ht="21">
      <c r="A1874" s="18" t="inlineStr">
        <is>
          <r>
            <t xml:space="preserve">00012001</t>
          </r>
        </is>
      </c>
      <c r="B1874" s="19" t="inlineStr">
        <is>
          <r>
            <t xml:space="preserve">CAIXA OCTOGONAL DE FUNDO MOVEL, EM PVC, DE 4" X 4", PARA ELETRODUTO FLEXIVEL CORRUGADO</t>
          </r>
        </is>
      </c>
      <c r="C1874" s="18" t="inlineStr">
        <is>
          <r>
            <t xml:space="preserve">SINAPI</t>
          </r>
        </is>
      </c>
      <c r="D1874" s="18" t="inlineStr"/>
      <c r="E1874" s="18" t="inlineStr">
        <is>
          <r>
            <t xml:space="preserve">UN</t>
          </r>
        </is>
      </c>
      <c r="F1874" s="26" t="n">
        <v>1.0</v>
      </c>
      <c r="G1874" s="21" t="n">
        <v>4.99</v>
      </c>
      <c r="H1874" s="21" t="n">
        <f>TRUNC(TRUNC(F1874,8)*G1874,2)</f>
        <v>4.99</v>
      </c>
    </row>
    <row r="1875" customHeight="1" ht="15">
      <c r="A1875" s="2" t="inlineStr"/>
      <c r="B1875" s="2" t="inlineStr"/>
      <c r="C1875" s="2" t="inlineStr"/>
      <c r="D1875" s="2" t="inlineStr"/>
      <c r="E1875" s="2" t="inlineStr"/>
      <c r="F1875" s="22" t="inlineStr">
        <is>
          <r>
            <t xml:space="preserve">TOTAL Material:</t>
          </r>
        </is>
      </c>
      <c r="G1875" s="22" t="inlineStr"/>
      <c r="H1875" s="23" t="n">
        <f>SUM(H1874:H1874)</f>
        <v>4.99</v>
      </c>
    </row>
    <row r="1876" customHeight="1" ht="15">
      <c r="A1876" s="16" t="inlineStr">
        <is>
          <r>
            <t xml:space="preserve">Mão de Obra com Encargos Complementares</t>
          </r>
        </is>
      </c>
      <c r="B1876" s="16" t="inlineStr"/>
      <c r="C1876" s="17" t="inlineStr">
        <is>
          <r>
            <t xml:space="preserve">FONTE</t>
          </r>
        </is>
      </c>
      <c r="D1876" s="17" t="inlineStr"/>
      <c r="E1876" s="17" t="inlineStr">
        <is>
          <r>
            <t xml:space="preserve">UNID</t>
          </r>
        </is>
      </c>
      <c r="F1876" s="17" t="inlineStr">
        <is>
          <r>
            <t xml:space="preserve">COEFICIENTE</t>
          </r>
        </is>
      </c>
      <c r="G1876" s="17" t="inlineStr">
        <is>
          <r>
            <t xml:space="preserve">PREÇO UNITÁRIO</t>
          </r>
        </is>
      </c>
      <c r="H1876" s="17" t="inlineStr">
        <is>
          <r>
            <t xml:space="preserve">TOTAL</t>
          </r>
        </is>
      </c>
    </row>
    <row r="1877" customHeight="1" ht="21">
      <c r="A1877" s="18" t="inlineStr">
        <is>
          <r>
            <t xml:space="preserve">88247</t>
          </r>
        </is>
      </c>
      <c r="B1877" s="19" t="inlineStr">
        <is>
          <r>
            <t xml:space="preserve">AUXILIAR DE ELETRICISTA COM ENCARGOS COMPLEMENTARES</t>
          </r>
        </is>
      </c>
      <c r="C1877" s="18" t="inlineStr">
        <is>
          <r>
            <t xml:space="preserve">SINAPI</t>
          </r>
        </is>
      </c>
      <c r="D1877" s="18" t="inlineStr"/>
      <c r="E1877" s="18" t="inlineStr">
        <is>
          <r>
            <t xml:space="preserve">H</t>
          </r>
        </is>
      </c>
      <c r="F1877" s="26" t="n">
        <v>0.222</v>
      </c>
      <c r="G1877" s="21" t="n">
        <v>32.27</v>
      </c>
      <c r="H1877" s="21" t="n">
        <f>TRUNC(TRUNC(F1877,8)*G1877,2)</f>
        <v>7.16</v>
      </c>
    </row>
    <row r="1878" customHeight="1" ht="15">
      <c r="A1878" s="18" t="inlineStr">
        <is>
          <r>
            <t xml:space="preserve">88264</t>
          </r>
        </is>
      </c>
      <c r="B1878" s="19" t="inlineStr">
        <is>
          <r>
            <t xml:space="preserve">ELETRICISTA COM ENCARGOS COMPLEMENTARES</t>
          </r>
        </is>
      </c>
      <c r="C1878" s="18" t="inlineStr">
        <is>
          <r>
            <t xml:space="preserve">SINAPI</t>
          </r>
        </is>
      </c>
      <c r="D1878" s="18" t="inlineStr"/>
      <c r="E1878" s="18" t="inlineStr">
        <is>
          <r>
            <t xml:space="preserve">H</t>
          </r>
        </is>
      </c>
      <c r="F1878" s="26" t="n">
        <v>0.222</v>
      </c>
      <c r="G1878" s="21" t="n">
        <v>42.4</v>
      </c>
      <c r="H1878" s="21" t="n">
        <f>TRUNC(TRUNC(F1878,8)*G1878,2)</f>
        <v>9.41</v>
      </c>
    </row>
    <row r="1879" customHeight="1" ht="18">
      <c r="A1879" s="2" t="inlineStr"/>
      <c r="B1879" s="2" t="inlineStr"/>
      <c r="C1879" s="2" t="inlineStr"/>
      <c r="D1879" s="2" t="inlineStr"/>
      <c r="E1879" s="2" t="inlineStr"/>
      <c r="F1879" s="22" t="inlineStr">
        <is>
          <r>
            <t xml:space="preserve">TOTAL Mão de Obra com Encargos Complementares:</t>
          </r>
        </is>
      </c>
      <c r="G1879" s="22" t="inlineStr"/>
      <c r="H1879" s="23" t="n">
        <f>SUM(H1877:H1878)</f>
        <v>16.57</v>
      </c>
    </row>
    <row r="1880" customHeight="1" ht="15">
      <c r="A1880" s="2" t="inlineStr"/>
      <c r="B1880" s="2" t="inlineStr"/>
      <c r="C1880" s="2" t="inlineStr"/>
      <c r="D1880" s="2" t="inlineStr"/>
      <c r="E1880" s="2" t="inlineStr"/>
      <c r="F1880" s="24" t="inlineStr">
        <is>
          <r>
            <t xml:space="preserve">VALOR:</t>
          </r>
        </is>
      </c>
      <c r="G1880" s="24" t="inlineStr"/>
      <c r="H1880" s="25" t="n">
        <f>ROUND(SUM(H1875,H1879),2)</f>
        <v>21.56</v>
      </c>
    </row>
    <row r="1881" customHeight="1" ht="10">
      <c r="A1881" s="2" t="inlineStr"/>
      <c r="B1881" s="2" t="inlineStr"/>
      <c r="C1881" s="2" t="inlineStr"/>
      <c r="D1881" s="2" t="inlineStr"/>
      <c r="E1881" s="2" t="inlineStr"/>
      <c r="F1881" s="14" t="inlineStr"/>
      <c r="G1881" s="14" t="inlineStr"/>
      <c r="H1881" s="14" t="inlineStr"/>
    </row>
    <row r="1882" customHeight="1" ht="20">
      <c r="A1882" s="15" t="inlineStr">
        <is>
          <r>
            <t xml:space="preserve">14.4.1. 91957 INTERRUPTOR SIMPLES (1 MÓDULO) COM INTERRUPTOR PARALELO (1 MÓDULO), 10A/250V, INCLUINDO SUPORTE E PLACA - FORNECIMENTO E INSTALAÇÃO. AF_03/2023 (UN)</t>
          </r>
        </is>
      </c>
      <c r="B1882" s="15" t="inlineStr"/>
      <c r="C1882" s="15" t="inlineStr"/>
      <c r="D1882" s="15" t="inlineStr"/>
      <c r="E1882" s="15" t="inlineStr"/>
      <c r="F1882" s="15" t="inlineStr"/>
      <c r="G1882" s="15" t="inlineStr"/>
      <c r="H1882" s="15" t="inlineStr"/>
    </row>
    <row r="1883" customHeight="1" ht="15">
      <c r="A1883" s="16" t="inlineStr">
        <is>
          <r>
            <t xml:space="preserve">Serviço</t>
          </r>
        </is>
      </c>
      <c r="B1883" s="16" t="inlineStr"/>
      <c r="C1883" s="17" t="inlineStr">
        <is>
          <r>
            <t xml:space="preserve">FONTE</t>
          </r>
        </is>
      </c>
      <c r="D1883" s="17" t="inlineStr"/>
      <c r="E1883" s="17" t="inlineStr">
        <is>
          <r>
            <t xml:space="preserve">UNID</t>
          </r>
        </is>
      </c>
      <c r="F1883" s="17" t="inlineStr">
        <is>
          <r>
            <t xml:space="preserve">COEFICIENTE</t>
          </r>
        </is>
      </c>
      <c r="G1883" s="17" t="inlineStr">
        <is>
          <r>
            <t xml:space="preserve">PREÇO UNITÁRIO</t>
          </r>
        </is>
      </c>
      <c r="H1883" s="17" t="inlineStr">
        <is>
          <r>
            <t xml:space="preserve">TOTAL</t>
          </r>
        </is>
      </c>
    </row>
    <row r="1884" customHeight="1" ht="29">
      <c r="A1884" s="18" t="inlineStr">
        <is>
          <r>
            <t xml:space="preserve">91956</t>
          </r>
        </is>
      </c>
      <c r="B1884" s="19" t="inlineStr">
        <is>
          <r>
            <t xml:space="preserve">INTERRUPTOR SIMPLES (1 MÓDULO) COM INTERRUPTOR PARALELO (1 MÓDULO), 10A/250V, SEM SUPORTE E SEM PLACA - FORNECIMENTO E INSTALAÇÃO. AF_03/2023</t>
          </r>
        </is>
      </c>
      <c r="C1884" s="18" t="inlineStr">
        <is>
          <r>
            <t xml:space="preserve">SINAPI</t>
          </r>
        </is>
      </c>
      <c r="D1884" s="18" t="inlineStr"/>
      <c r="E1884" s="18" t="inlineStr">
        <is>
          <r>
            <t xml:space="preserve">UN</t>
          </r>
        </is>
      </c>
      <c r="F1884" s="26" t="n">
        <v>1.0</v>
      </c>
      <c r="G1884" s="21" t="n">
        <v>53.48</v>
      </c>
      <c r="H1884" s="21" t="n">
        <f>TRUNC(TRUNC(F1884,8)*G1884,2)</f>
        <v>53.48</v>
      </c>
    </row>
    <row r="1885" customHeight="1" ht="29">
      <c r="A1885" s="18" t="inlineStr">
        <is>
          <r>
            <t xml:space="preserve">91946</t>
          </r>
        </is>
      </c>
      <c r="B1885" s="19" t="inlineStr">
        <is>
          <r>
            <t xml:space="preserve">SUPORTE PARAFUSADO COM PLACA DE ENCAIXE 4" X 2" MÉDIO (1,30 M DO PISO) PARA PONTO ELÉTRICO - FORNECIMENTO E INSTALAÇÃO. AF_03/2023</t>
          </r>
        </is>
      </c>
      <c r="C1885" s="18" t="inlineStr">
        <is>
          <r>
            <t xml:space="preserve">SINAPI</t>
          </r>
        </is>
      </c>
      <c r="D1885" s="18" t="inlineStr"/>
      <c r="E1885" s="18" t="inlineStr">
        <is>
          <r>
            <t xml:space="preserve">UN</t>
          </r>
        </is>
      </c>
      <c r="F1885" s="26" t="n">
        <v>1.0</v>
      </c>
      <c r="G1885" s="21" t="n">
        <v>14.35</v>
      </c>
      <c r="H1885" s="21" t="n">
        <f>TRUNC(TRUNC(F1885,8)*G1885,2)</f>
        <v>14.35</v>
      </c>
    </row>
    <row r="1886" customHeight="1" ht="15">
      <c r="A1886" s="2" t="inlineStr"/>
      <c r="B1886" s="2" t="inlineStr"/>
      <c r="C1886" s="2" t="inlineStr"/>
      <c r="D1886" s="2" t="inlineStr"/>
      <c r="E1886" s="2" t="inlineStr"/>
      <c r="F1886" s="22" t="inlineStr">
        <is>
          <r>
            <t xml:space="preserve">TOTAL Serviço:</t>
          </r>
        </is>
      </c>
      <c r="G1886" s="22" t="inlineStr"/>
      <c r="H1886" s="23" t="n">
        <f>SUM(H1884:H1885)</f>
        <v>67.83</v>
      </c>
    </row>
    <row r="1887" customHeight="1" ht="15">
      <c r="A1887" s="2" t="inlineStr"/>
      <c r="B1887" s="2" t="inlineStr"/>
      <c r="C1887" s="2" t="inlineStr"/>
      <c r="D1887" s="2" t="inlineStr"/>
      <c r="E1887" s="2" t="inlineStr"/>
      <c r="F1887" s="24" t="inlineStr">
        <is>
          <r>
            <t xml:space="preserve">VALOR:</t>
          </r>
        </is>
      </c>
      <c r="G1887" s="24" t="inlineStr"/>
      <c r="H1887" s="25" t="n">
        <f>ROUND(SUM(H1886),2)</f>
        <v>67.83</v>
      </c>
    </row>
    <row r="1888" customHeight="1" ht="10">
      <c r="A1888" s="2" t="inlineStr"/>
      <c r="B1888" s="2" t="inlineStr"/>
      <c r="C1888" s="2" t="inlineStr"/>
      <c r="D1888" s="2" t="inlineStr"/>
      <c r="E1888" s="2" t="inlineStr"/>
      <c r="F1888" s="14" t="inlineStr"/>
      <c r="G1888" s="14" t="inlineStr"/>
      <c r="H1888" s="14" t="inlineStr"/>
    </row>
    <row r="1889" customHeight="1" ht="20">
      <c r="A1889" s="15" t="inlineStr">
        <is>
          <r>
            <t xml:space="preserve">14.4.2. 92023 INTERRUPTOR SIMPLES (1 MÓDULO) COM 1 TOMADA DE EMBUTIR 2P+T 10 A, INCLUINDO SUPORTE E PLACA - FORNECIMENTO E INSTALAÇÃO. AF_03/2023 (UN)</t>
          </r>
        </is>
      </c>
      <c r="B1889" s="15" t="inlineStr"/>
      <c r="C1889" s="15" t="inlineStr"/>
      <c r="D1889" s="15" t="inlineStr"/>
      <c r="E1889" s="15" t="inlineStr"/>
      <c r="F1889" s="15" t="inlineStr"/>
      <c r="G1889" s="15" t="inlineStr"/>
      <c r="H1889" s="15" t="inlineStr"/>
    </row>
    <row r="1890" customHeight="1" ht="15">
      <c r="A1890" s="16" t="inlineStr">
        <is>
          <r>
            <t xml:space="preserve">Serviço</t>
          </r>
        </is>
      </c>
      <c r="B1890" s="16" t="inlineStr"/>
      <c r="C1890" s="17" t="inlineStr">
        <is>
          <r>
            <t xml:space="preserve">FONTE</t>
          </r>
        </is>
      </c>
      <c r="D1890" s="17" t="inlineStr"/>
      <c r="E1890" s="17" t="inlineStr">
        <is>
          <r>
            <t xml:space="preserve">UNID</t>
          </r>
        </is>
      </c>
      <c r="F1890" s="17" t="inlineStr">
        <is>
          <r>
            <t xml:space="preserve">COEFICIENTE</t>
          </r>
        </is>
      </c>
      <c r="G1890" s="17" t="inlineStr">
        <is>
          <r>
            <t xml:space="preserve">PREÇO UNITÁRIO</t>
          </r>
        </is>
      </c>
      <c r="H1890" s="17" t="inlineStr">
        <is>
          <r>
            <t xml:space="preserve">TOTAL</t>
          </r>
        </is>
      </c>
    </row>
    <row r="1891" customHeight="1" ht="29">
      <c r="A1891" s="18" t="inlineStr">
        <is>
          <r>
            <t xml:space="preserve">92022</t>
          </r>
        </is>
      </c>
      <c r="B1891" s="19" t="inlineStr">
        <is>
          <r>
            <t xml:space="preserve">INTERRUPTOR SIMPLES (1 MÓDULO) COM 1 TOMADA DE EMBUTIR 2P+T 10 A, SEM SUPORTE E SEM PLACA - FORNECIMENTO E INSTALAÇÃO. AF_03/2023</t>
          </r>
        </is>
      </c>
      <c r="C1891" s="18" t="inlineStr">
        <is>
          <r>
            <t xml:space="preserve">SINAPI</t>
          </r>
        </is>
      </c>
      <c r="D1891" s="18" t="inlineStr"/>
      <c r="E1891" s="18" t="inlineStr">
        <is>
          <r>
            <t xml:space="preserve">UN</t>
          </r>
        </is>
      </c>
      <c r="F1891" s="26" t="n">
        <v>1.0</v>
      </c>
      <c r="G1891" s="21" t="n">
        <v>52.25</v>
      </c>
      <c r="H1891" s="21" t="n">
        <f>TRUNC(TRUNC(F1891,8)*G1891,2)</f>
        <v>52.25</v>
      </c>
    </row>
    <row r="1892" customHeight="1" ht="29">
      <c r="A1892" s="18" t="inlineStr">
        <is>
          <r>
            <t xml:space="preserve">91946</t>
          </r>
        </is>
      </c>
      <c r="B1892" s="19" t="inlineStr">
        <is>
          <r>
            <t xml:space="preserve">SUPORTE PARAFUSADO COM PLACA DE ENCAIXE 4" X 2" MÉDIO (1,30 M DO PISO) PARA PONTO ELÉTRICO - FORNECIMENTO E INSTALAÇÃO. AF_03/2023</t>
          </r>
        </is>
      </c>
      <c r="C1892" s="18" t="inlineStr">
        <is>
          <r>
            <t xml:space="preserve">SINAPI</t>
          </r>
        </is>
      </c>
      <c r="D1892" s="18" t="inlineStr"/>
      <c r="E1892" s="18" t="inlineStr">
        <is>
          <r>
            <t xml:space="preserve">UN</t>
          </r>
        </is>
      </c>
      <c r="F1892" s="26" t="n">
        <v>1.0</v>
      </c>
      <c r="G1892" s="21" t="n">
        <v>14.35</v>
      </c>
      <c r="H1892" s="21" t="n">
        <f>TRUNC(TRUNC(F1892,8)*G1892,2)</f>
        <v>14.35</v>
      </c>
    </row>
    <row r="1893" customHeight="1" ht="15">
      <c r="A1893" s="2" t="inlineStr"/>
      <c r="B1893" s="2" t="inlineStr"/>
      <c r="C1893" s="2" t="inlineStr"/>
      <c r="D1893" s="2" t="inlineStr"/>
      <c r="E1893" s="2" t="inlineStr"/>
      <c r="F1893" s="22" t="inlineStr">
        <is>
          <r>
            <t xml:space="preserve">TOTAL Serviço:</t>
          </r>
        </is>
      </c>
      <c r="G1893" s="22" t="inlineStr"/>
      <c r="H1893" s="23" t="n">
        <f>SUM(H1891:H1892)</f>
        <v>66.6</v>
      </c>
    </row>
    <row r="1894" customHeight="1" ht="15">
      <c r="A1894" s="2" t="inlineStr"/>
      <c r="B1894" s="2" t="inlineStr"/>
      <c r="C1894" s="2" t="inlineStr"/>
      <c r="D1894" s="2" t="inlineStr"/>
      <c r="E1894" s="2" t="inlineStr"/>
      <c r="F1894" s="24" t="inlineStr">
        <is>
          <r>
            <t xml:space="preserve">VALOR:</t>
          </r>
        </is>
      </c>
      <c r="G1894" s="24" t="inlineStr"/>
      <c r="H1894" s="25" t="n">
        <f>ROUND(SUM(H1893),2)</f>
        <v>66.6</v>
      </c>
    </row>
    <row r="1895" customHeight="1" ht="10">
      <c r="A1895" s="2" t="inlineStr"/>
      <c r="B1895" s="2" t="inlineStr"/>
      <c r="C1895" s="2" t="inlineStr"/>
      <c r="D1895" s="2" t="inlineStr"/>
      <c r="E1895" s="2" t="inlineStr"/>
      <c r="F1895" s="14" t="inlineStr"/>
      <c r="G1895" s="14" t="inlineStr"/>
      <c r="H1895" s="14" t="inlineStr"/>
    </row>
    <row r="1896" customHeight="1" ht="20">
      <c r="A1896" s="15" t="inlineStr">
        <is>
          <r>
            <t xml:space="preserve">14.4.3. 92000 TOMADA BAIXA DE EMBUTIR (1 MÓDULO), 2P+T 10 A, INCLUINDO SUPORTE E PLACA - FORNECIMENTO E INSTALAÇÃO. AF_03/2023 (UN)</t>
          </r>
        </is>
      </c>
      <c r="B1896" s="15" t="inlineStr"/>
      <c r="C1896" s="15" t="inlineStr"/>
      <c r="D1896" s="15" t="inlineStr"/>
      <c r="E1896" s="15" t="inlineStr"/>
      <c r="F1896" s="15" t="inlineStr"/>
      <c r="G1896" s="15" t="inlineStr"/>
      <c r="H1896" s="15" t="inlineStr"/>
    </row>
    <row r="1897" customHeight="1" ht="15">
      <c r="A1897" s="16" t="inlineStr">
        <is>
          <r>
            <t xml:space="preserve">Serviço</t>
          </r>
        </is>
      </c>
      <c r="B1897" s="16" t="inlineStr"/>
      <c r="C1897" s="17" t="inlineStr">
        <is>
          <r>
            <t xml:space="preserve">FONTE</t>
          </r>
        </is>
      </c>
      <c r="D1897" s="17" t="inlineStr"/>
      <c r="E1897" s="17" t="inlineStr">
        <is>
          <r>
            <t xml:space="preserve">UNID</t>
          </r>
        </is>
      </c>
      <c r="F1897" s="17" t="inlineStr">
        <is>
          <r>
            <t xml:space="preserve">COEFICIENTE</t>
          </r>
        </is>
      </c>
      <c r="G1897" s="17" t="inlineStr">
        <is>
          <r>
            <t xml:space="preserve">PREÇO UNITÁRIO</t>
          </r>
        </is>
      </c>
      <c r="H1897" s="17" t="inlineStr">
        <is>
          <r>
            <t xml:space="preserve">TOTAL</t>
          </r>
        </is>
      </c>
    </row>
    <row r="1898" customHeight="1" ht="29">
      <c r="A1898" s="18" t="inlineStr">
        <is>
          <r>
            <t xml:space="preserve">91946</t>
          </r>
        </is>
      </c>
      <c r="B1898" s="19" t="inlineStr">
        <is>
          <r>
            <t xml:space="preserve">SUPORTE PARAFUSADO COM PLACA DE ENCAIXE 4" X 2" MÉDIO (1,30 M DO PISO) PARA PONTO ELÉTRICO - FORNECIMENTO E INSTALAÇÃO. AF_03/2023</t>
          </r>
        </is>
      </c>
      <c r="C1898" s="18" t="inlineStr">
        <is>
          <r>
            <t xml:space="preserve">SINAPI</t>
          </r>
        </is>
      </c>
      <c r="D1898" s="18" t="inlineStr"/>
      <c r="E1898" s="18" t="inlineStr">
        <is>
          <r>
            <t xml:space="preserve">UN</t>
          </r>
        </is>
      </c>
      <c r="F1898" s="26" t="n">
        <v>1.0</v>
      </c>
      <c r="G1898" s="21" t="n">
        <v>14.35</v>
      </c>
      <c r="H1898" s="21" t="n">
        <f>TRUNC(TRUNC(F1898,8)*G1898,2)</f>
        <v>14.35</v>
      </c>
    </row>
    <row r="1899" customHeight="1" ht="29">
      <c r="A1899" s="18" t="inlineStr">
        <is>
          <r>
            <t xml:space="preserve">91998</t>
          </r>
        </is>
      </c>
      <c r="B1899" s="19" t="inlineStr">
        <is>
          <r>
            <t xml:space="preserve">TOMADA BAIXA DE EMBUTIR (1 MÓDULO), 2P+T 10 A, SEM SUPORTE E SEM PLACA - FORNECIMENTO E INSTALAÇÃO. AF_03/2023</t>
          </r>
        </is>
      </c>
      <c r="C1899" s="18" t="inlineStr">
        <is>
          <r>
            <t xml:space="preserve">SINAPI</t>
          </r>
        </is>
      </c>
      <c r="D1899" s="18" t="inlineStr"/>
      <c r="E1899" s="18" t="inlineStr">
        <is>
          <r>
            <t xml:space="preserve">UN</t>
          </r>
        </is>
      </c>
      <c r="F1899" s="26" t="n">
        <v>1.0</v>
      </c>
      <c r="G1899" s="21" t="n">
        <v>26.56</v>
      </c>
      <c r="H1899" s="21" t="n">
        <f>TRUNC(TRUNC(F1899,8)*G1899,2)</f>
        <v>26.56</v>
      </c>
    </row>
    <row r="1900" customHeight="1" ht="15">
      <c r="A1900" s="2" t="inlineStr"/>
      <c r="B1900" s="2" t="inlineStr"/>
      <c r="C1900" s="2" t="inlineStr"/>
      <c r="D1900" s="2" t="inlineStr"/>
      <c r="E1900" s="2" t="inlineStr"/>
      <c r="F1900" s="22" t="inlineStr">
        <is>
          <r>
            <t xml:space="preserve">TOTAL Serviço:</t>
          </r>
        </is>
      </c>
      <c r="G1900" s="22" t="inlineStr"/>
      <c r="H1900" s="23" t="n">
        <f>SUM(H1898:H1899)</f>
        <v>40.91</v>
      </c>
    </row>
    <row r="1901" customHeight="1" ht="15">
      <c r="A1901" s="2" t="inlineStr"/>
      <c r="B1901" s="2" t="inlineStr"/>
      <c r="C1901" s="2" t="inlineStr"/>
      <c r="D1901" s="2" t="inlineStr"/>
      <c r="E1901" s="2" t="inlineStr"/>
      <c r="F1901" s="24" t="inlineStr">
        <is>
          <r>
            <t xml:space="preserve">VALOR:</t>
          </r>
        </is>
      </c>
      <c r="G1901" s="24" t="inlineStr"/>
      <c r="H1901" s="25" t="n">
        <f>ROUND(SUM(H1900),2)</f>
        <v>40.91</v>
      </c>
    </row>
    <row r="1902" customHeight="1" ht="10">
      <c r="A1902" s="2" t="inlineStr"/>
      <c r="B1902" s="2" t="inlineStr"/>
      <c r="C1902" s="2" t="inlineStr"/>
      <c r="D1902" s="2" t="inlineStr"/>
      <c r="E1902" s="2" t="inlineStr"/>
      <c r="F1902" s="14" t="inlineStr"/>
      <c r="G1902" s="14" t="inlineStr"/>
      <c r="H1902" s="14" t="inlineStr"/>
    </row>
    <row r="1903" customHeight="1" ht="20">
      <c r="A1903" s="15" t="inlineStr">
        <is>
          <r>
            <t xml:space="preserve">14.4.4. 91996 TOMADA MÉDIA DE EMBUTIR (1 MÓDULO), 2P+T 10 A, INCLUINDO SUPORTE E PLACA - FORNECIMENTO E INSTALAÇÃO. AF_03/2023 (UN)</t>
          </r>
        </is>
      </c>
      <c r="B1903" s="15" t="inlineStr"/>
      <c r="C1903" s="15" t="inlineStr"/>
      <c r="D1903" s="15" t="inlineStr"/>
      <c r="E1903" s="15" t="inlineStr"/>
      <c r="F1903" s="15" t="inlineStr"/>
      <c r="G1903" s="15" t="inlineStr"/>
      <c r="H1903" s="15" t="inlineStr"/>
    </row>
    <row r="1904" customHeight="1" ht="15">
      <c r="A1904" s="16" t="inlineStr">
        <is>
          <r>
            <t xml:space="preserve">Serviço</t>
          </r>
        </is>
      </c>
      <c r="B1904" s="16" t="inlineStr"/>
      <c r="C1904" s="17" t="inlineStr">
        <is>
          <r>
            <t xml:space="preserve">FONTE</t>
          </r>
        </is>
      </c>
      <c r="D1904" s="17" t="inlineStr"/>
      <c r="E1904" s="17" t="inlineStr">
        <is>
          <r>
            <t xml:space="preserve">UNID</t>
          </r>
        </is>
      </c>
      <c r="F1904" s="17" t="inlineStr">
        <is>
          <r>
            <t xml:space="preserve">COEFICIENTE</t>
          </r>
        </is>
      </c>
      <c r="G1904" s="17" t="inlineStr">
        <is>
          <r>
            <t xml:space="preserve">PREÇO UNITÁRIO</t>
          </r>
        </is>
      </c>
      <c r="H1904" s="17" t="inlineStr">
        <is>
          <r>
            <t xml:space="preserve">TOTAL</t>
          </r>
        </is>
      </c>
    </row>
    <row r="1905" customHeight="1" ht="29">
      <c r="A1905" s="18" t="inlineStr">
        <is>
          <r>
            <t xml:space="preserve">91946</t>
          </r>
        </is>
      </c>
      <c r="B1905" s="19" t="inlineStr">
        <is>
          <r>
            <t xml:space="preserve">SUPORTE PARAFUSADO COM PLACA DE ENCAIXE 4" X 2" MÉDIO (1,30 M DO PISO) PARA PONTO ELÉTRICO - FORNECIMENTO E INSTALAÇÃO. AF_03/2023</t>
          </r>
        </is>
      </c>
      <c r="C1905" s="18" t="inlineStr">
        <is>
          <r>
            <t xml:space="preserve">SINAPI</t>
          </r>
        </is>
      </c>
      <c r="D1905" s="18" t="inlineStr"/>
      <c r="E1905" s="18" t="inlineStr">
        <is>
          <r>
            <t xml:space="preserve">UN</t>
          </r>
        </is>
      </c>
      <c r="F1905" s="26" t="n">
        <v>1.0</v>
      </c>
      <c r="G1905" s="21" t="n">
        <v>14.35</v>
      </c>
      <c r="H1905" s="21" t="n">
        <f>TRUNC(TRUNC(F1905,8)*G1905,2)</f>
        <v>14.35</v>
      </c>
    </row>
    <row r="1906" customHeight="1" ht="29">
      <c r="A1906" s="18" t="inlineStr">
        <is>
          <r>
            <t xml:space="preserve">91994</t>
          </r>
        </is>
      </c>
      <c r="B1906" s="19" t="inlineStr">
        <is>
          <r>
            <t xml:space="preserve">TOMADA MÉDIA DE EMBUTIR (1 MÓDULO), 2P+T 10 A, SEM SUPORTE E SEM PLACA - FORNECIMENTO E INSTALAÇÃO. AF_03/2023</t>
          </r>
        </is>
      </c>
      <c r="C1906" s="18" t="inlineStr">
        <is>
          <r>
            <t xml:space="preserve">SINAPI</t>
          </r>
        </is>
      </c>
      <c r="D1906" s="18" t="inlineStr"/>
      <c r="E1906" s="18" t="inlineStr">
        <is>
          <r>
            <t xml:space="preserve">UN</t>
          </r>
        </is>
      </c>
      <c r="F1906" s="26" t="n">
        <v>1.0</v>
      </c>
      <c r="G1906" s="21" t="n">
        <v>32.16</v>
      </c>
      <c r="H1906" s="21" t="n">
        <f>TRUNC(TRUNC(F1906,8)*G1906,2)</f>
        <v>32.16</v>
      </c>
    </row>
    <row r="1907" customHeight="1" ht="15">
      <c r="A1907" s="2" t="inlineStr"/>
      <c r="B1907" s="2" t="inlineStr"/>
      <c r="C1907" s="2" t="inlineStr"/>
      <c r="D1907" s="2" t="inlineStr"/>
      <c r="E1907" s="2" t="inlineStr"/>
      <c r="F1907" s="22" t="inlineStr">
        <is>
          <r>
            <t xml:space="preserve">TOTAL Serviço:</t>
          </r>
        </is>
      </c>
      <c r="G1907" s="22" t="inlineStr"/>
      <c r="H1907" s="23" t="n">
        <f>SUM(H1905:H1906)</f>
        <v>46.51</v>
      </c>
    </row>
    <row r="1908" customHeight="1" ht="15">
      <c r="A1908" s="2" t="inlineStr"/>
      <c r="B1908" s="2" t="inlineStr"/>
      <c r="C1908" s="2" t="inlineStr"/>
      <c r="D1908" s="2" t="inlineStr"/>
      <c r="E1908" s="2" t="inlineStr"/>
      <c r="F1908" s="24" t="inlineStr">
        <is>
          <r>
            <t xml:space="preserve">VALOR:</t>
          </r>
        </is>
      </c>
      <c r="G1908" s="24" t="inlineStr"/>
      <c r="H1908" s="25" t="n">
        <f>ROUND(SUM(H1907),2)</f>
        <v>46.51</v>
      </c>
    </row>
    <row r="1909" customHeight="1" ht="10">
      <c r="A1909" s="2" t="inlineStr"/>
      <c r="B1909" s="2" t="inlineStr"/>
      <c r="C1909" s="2" t="inlineStr"/>
      <c r="D1909" s="2" t="inlineStr"/>
      <c r="E1909" s="2" t="inlineStr"/>
      <c r="F1909" s="14" t="inlineStr"/>
      <c r="G1909" s="14" t="inlineStr"/>
      <c r="H1909" s="14" t="inlineStr"/>
    </row>
    <row r="1910" customHeight="1" ht="20">
      <c r="A1910" s="15" t="inlineStr">
        <is>
          <r>
            <t xml:space="preserve">14.4.5. 92005 TOMADA MÉDIA DE EMBUTIR (2 MÓDULOS), 2P+T 20 A, INCLUINDO SUPORTE E PLACA - FORNECIMENTO E INSTALAÇÃO. AF_03/2023 (UN)</t>
          </r>
        </is>
      </c>
      <c r="B1910" s="15" t="inlineStr"/>
      <c r="C1910" s="15" t="inlineStr"/>
      <c r="D1910" s="15" t="inlineStr"/>
      <c r="E1910" s="15" t="inlineStr"/>
      <c r="F1910" s="15" t="inlineStr"/>
      <c r="G1910" s="15" t="inlineStr"/>
      <c r="H1910" s="15" t="inlineStr"/>
    </row>
    <row r="1911" customHeight="1" ht="15">
      <c r="A1911" s="16" t="inlineStr">
        <is>
          <r>
            <t xml:space="preserve">Serviço</t>
          </r>
        </is>
      </c>
      <c r="B1911" s="16" t="inlineStr"/>
      <c r="C1911" s="17" t="inlineStr">
        <is>
          <r>
            <t xml:space="preserve">FONTE</t>
          </r>
        </is>
      </c>
      <c r="D1911" s="17" t="inlineStr"/>
      <c r="E1911" s="17" t="inlineStr">
        <is>
          <r>
            <t xml:space="preserve">UNID</t>
          </r>
        </is>
      </c>
      <c r="F1911" s="17" t="inlineStr">
        <is>
          <r>
            <t xml:space="preserve">COEFICIENTE</t>
          </r>
        </is>
      </c>
      <c r="G1911" s="17" t="inlineStr">
        <is>
          <r>
            <t xml:space="preserve">PREÇO UNITÁRIO</t>
          </r>
        </is>
      </c>
      <c r="H1911" s="17" t="inlineStr">
        <is>
          <r>
            <t xml:space="preserve">TOTAL</t>
          </r>
        </is>
      </c>
    </row>
    <row r="1912" customHeight="1" ht="29">
      <c r="A1912" s="18" t="inlineStr">
        <is>
          <r>
            <t xml:space="preserve">91946</t>
          </r>
        </is>
      </c>
      <c r="B1912" s="19" t="inlineStr">
        <is>
          <r>
            <t xml:space="preserve">SUPORTE PARAFUSADO COM PLACA DE ENCAIXE 4" X 2" MÉDIO (1,30 M DO PISO) PARA PONTO ELÉTRICO - FORNECIMENTO E INSTALAÇÃO. AF_03/2023</t>
          </r>
        </is>
      </c>
      <c r="C1912" s="18" t="inlineStr">
        <is>
          <r>
            <t xml:space="preserve">SINAPI</t>
          </r>
        </is>
      </c>
      <c r="D1912" s="18" t="inlineStr"/>
      <c r="E1912" s="18" t="inlineStr">
        <is>
          <r>
            <t xml:space="preserve">UN</t>
          </r>
        </is>
      </c>
      <c r="F1912" s="26" t="n">
        <v>1.0</v>
      </c>
      <c r="G1912" s="21" t="n">
        <v>14.35</v>
      </c>
      <c r="H1912" s="21" t="n">
        <f>TRUNC(TRUNC(F1912,8)*G1912,2)</f>
        <v>14.35</v>
      </c>
    </row>
    <row r="1913" customHeight="1" ht="29">
      <c r="A1913" s="18" t="inlineStr">
        <is>
          <r>
            <t xml:space="preserve">92003</t>
          </r>
        </is>
      </c>
      <c r="B1913" s="19" t="inlineStr">
        <is>
          <r>
            <t xml:space="preserve">TOMADA MÉDIA DE EMBUTIR (2 MÓDULOS), 2P+T 20 A, SEM SUPORTE E SEM PLACA - FORNECIMENTO E INSTALAÇÃO. AF_03/2023</t>
          </r>
        </is>
      </c>
      <c r="C1913" s="18" t="inlineStr">
        <is>
          <r>
            <t xml:space="preserve">SINAPI</t>
          </r>
        </is>
      </c>
      <c r="D1913" s="18" t="inlineStr"/>
      <c r="E1913" s="18" t="inlineStr">
        <is>
          <r>
            <t xml:space="preserve">UN</t>
          </r>
        </is>
      </c>
      <c r="F1913" s="26" t="n">
        <v>1.0</v>
      </c>
      <c r="G1913" s="21" t="n">
        <v>64.44</v>
      </c>
      <c r="H1913" s="21" t="n">
        <f>TRUNC(TRUNC(F1913,8)*G1913,2)</f>
        <v>64.44</v>
      </c>
    </row>
    <row r="1914" customHeight="1" ht="15">
      <c r="A1914" s="2" t="inlineStr"/>
      <c r="B1914" s="2" t="inlineStr"/>
      <c r="C1914" s="2" t="inlineStr"/>
      <c r="D1914" s="2" t="inlineStr"/>
      <c r="E1914" s="2" t="inlineStr"/>
      <c r="F1914" s="22" t="inlineStr">
        <is>
          <r>
            <t xml:space="preserve">TOTAL Serviço:</t>
          </r>
        </is>
      </c>
      <c r="G1914" s="22" t="inlineStr"/>
      <c r="H1914" s="23" t="n">
        <f>SUM(H1912:H1913)</f>
        <v>78.79</v>
      </c>
    </row>
    <row r="1915" customHeight="1" ht="15">
      <c r="A1915" s="2" t="inlineStr"/>
      <c r="B1915" s="2" t="inlineStr"/>
      <c r="C1915" s="2" t="inlineStr"/>
      <c r="D1915" s="2" t="inlineStr"/>
      <c r="E1915" s="2" t="inlineStr"/>
      <c r="F1915" s="24" t="inlineStr">
        <is>
          <r>
            <t xml:space="preserve">VALOR:</t>
          </r>
        </is>
      </c>
      <c r="G1915" s="24" t="inlineStr"/>
      <c r="H1915" s="25" t="n">
        <f>ROUND(SUM(H1914),2)</f>
        <v>78.79</v>
      </c>
    </row>
    <row r="1916" customHeight="1" ht="10">
      <c r="A1916" s="2" t="inlineStr"/>
      <c r="B1916" s="2" t="inlineStr"/>
      <c r="C1916" s="2" t="inlineStr"/>
      <c r="D1916" s="2" t="inlineStr"/>
      <c r="E1916" s="2" t="inlineStr"/>
      <c r="F1916" s="14" t="inlineStr"/>
      <c r="G1916" s="14" t="inlineStr"/>
      <c r="H1916" s="14" t="inlineStr"/>
    </row>
    <row r="1917" customHeight="1" ht="20">
      <c r="A1917" s="15" t="inlineStr">
        <is>
          <r>
            <t xml:space="preserve">14.4.6. 92008 TOMADA BAIXA DE EMBUTIR (2 MÓDULOS), 2P+T 10 A, INCLUINDO SUPORTE E PLACA - FORNECIMENTO E INSTALAÇÃO. AF_03/2023 (UN)</t>
          </r>
        </is>
      </c>
      <c r="B1917" s="15" t="inlineStr"/>
      <c r="C1917" s="15" t="inlineStr"/>
      <c r="D1917" s="15" t="inlineStr"/>
      <c r="E1917" s="15" t="inlineStr"/>
      <c r="F1917" s="15" t="inlineStr"/>
      <c r="G1917" s="15" t="inlineStr"/>
      <c r="H1917" s="15" t="inlineStr"/>
    </row>
    <row r="1918" customHeight="1" ht="15">
      <c r="A1918" s="16" t="inlineStr">
        <is>
          <r>
            <t xml:space="preserve">Serviço</t>
          </r>
        </is>
      </c>
      <c r="B1918" s="16" t="inlineStr"/>
      <c r="C1918" s="17" t="inlineStr">
        <is>
          <r>
            <t xml:space="preserve">FONTE</t>
          </r>
        </is>
      </c>
      <c r="D1918" s="17" t="inlineStr"/>
      <c r="E1918" s="17" t="inlineStr">
        <is>
          <r>
            <t xml:space="preserve">UNID</t>
          </r>
        </is>
      </c>
      <c r="F1918" s="17" t="inlineStr">
        <is>
          <r>
            <t xml:space="preserve">COEFICIENTE</t>
          </r>
        </is>
      </c>
      <c r="G1918" s="17" t="inlineStr">
        <is>
          <r>
            <t xml:space="preserve">PREÇO UNITÁRIO</t>
          </r>
        </is>
      </c>
      <c r="H1918" s="17" t="inlineStr">
        <is>
          <r>
            <t xml:space="preserve">TOTAL</t>
          </r>
        </is>
      </c>
    </row>
    <row r="1919" customHeight="1" ht="29">
      <c r="A1919" s="18" t="inlineStr">
        <is>
          <r>
            <t xml:space="preserve">91946</t>
          </r>
        </is>
      </c>
      <c r="B1919" s="19" t="inlineStr">
        <is>
          <r>
            <t xml:space="preserve">SUPORTE PARAFUSADO COM PLACA DE ENCAIXE 4" X 2" MÉDIO (1,30 M DO PISO) PARA PONTO ELÉTRICO - FORNECIMENTO E INSTALAÇÃO. AF_03/2023</t>
          </r>
        </is>
      </c>
      <c r="C1919" s="18" t="inlineStr">
        <is>
          <r>
            <t xml:space="preserve">SINAPI</t>
          </r>
        </is>
      </c>
      <c r="D1919" s="18" t="inlineStr"/>
      <c r="E1919" s="18" t="inlineStr">
        <is>
          <r>
            <t xml:space="preserve">UN</t>
          </r>
        </is>
      </c>
      <c r="F1919" s="26" t="n">
        <v>1.0</v>
      </c>
      <c r="G1919" s="21" t="n">
        <v>14.35</v>
      </c>
      <c r="H1919" s="21" t="n">
        <f>TRUNC(TRUNC(F1919,8)*G1919,2)</f>
        <v>14.35</v>
      </c>
    </row>
    <row r="1920" customHeight="1" ht="29">
      <c r="A1920" s="18" t="inlineStr">
        <is>
          <r>
            <t xml:space="preserve">92006</t>
          </r>
        </is>
      </c>
      <c r="B1920" s="19" t="inlineStr">
        <is>
          <r>
            <t xml:space="preserve">TOMADA BAIXA DE EMBUTIR (2 MÓDULOS), 2P+T 10 A, SEM SUPORTE E SEM PLACA - FORNECIMENTO E INSTALAÇÃO. AF_03/2023</t>
          </r>
        </is>
      </c>
      <c r="C1920" s="18" t="inlineStr">
        <is>
          <r>
            <t xml:space="preserve">SINAPI</t>
          </r>
        </is>
      </c>
      <c r="D1920" s="18" t="inlineStr"/>
      <c r="E1920" s="18" t="inlineStr">
        <is>
          <r>
            <t xml:space="preserve">UN</t>
          </r>
        </is>
      </c>
      <c r="F1920" s="26" t="n">
        <v>1.0</v>
      </c>
      <c r="G1920" s="21" t="n">
        <v>48.43</v>
      </c>
      <c r="H1920" s="21" t="n">
        <f>TRUNC(TRUNC(F1920,8)*G1920,2)</f>
        <v>48.43</v>
      </c>
    </row>
    <row r="1921" customHeight="1" ht="15">
      <c r="A1921" s="2" t="inlineStr"/>
      <c r="B1921" s="2" t="inlineStr"/>
      <c r="C1921" s="2" t="inlineStr"/>
      <c r="D1921" s="2" t="inlineStr"/>
      <c r="E1921" s="2" t="inlineStr"/>
      <c r="F1921" s="22" t="inlineStr">
        <is>
          <r>
            <t xml:space="preserve">TOTAL Serviço:</t>
          </r>
        </is>
      </c>
      <c r="G1921" s="22" t="inlineStr"/>
      <c r="H1921" s="23" t="n">
        <f>SUM(H1919:H1920)</f>
        <v>62.78</v>
      </c>
    </row>
    <row r="1922" customHeight="1" ht="15">
      <c r="A1922" s="2" t="inlineStr"/>
      <c r="B1922" s="2" t="inlineStr"/>
      <c r="C1922" s="2" t="inlineStr"/>
      <c r="D1922" s="2" t="inlineStr"/>
      <c r="E1922" s="2" t="inlineStr"/>
      <c r="F1922" s="24" t="inlineStr">
        <is>
          <r>
            <t xml:space="preserve">VALOR:</t>
          </r>
        </is>
      </c>
      <c r="G1922" s="24" t="inlineStr"/>
      <c r="H1922" s="25" t="n">
        <f>ROUND(SUM(H1921),2)</f>
        <v>62.78</v>
      </c>
    </row>
    <row r="1923" customHeight="1" ht="10">
      <c r="A1923" s="2" t="inlineStr"/>
      <c r="B1923" s="2" t="inlineStr"/>
      <c r="C1923" s="2" t="inlineStr"/>
      <c r="D1923" s="2" t="inlineStr"/>
      <c r="E1923" s="2" t="inlineStr"/>
      <c r="F1923" s="14" t="inlineStr"/>
      <c r="G1923" s="14" t="inlineStr"/>
      <c r="H1923" s="14" t="inlineStr"/>
    </row>
    <row r="1924" customHeight="1" ht="20">
      <c r="A1924" s="15" t="inlineStr">
        <is>
          <r>
            <t xml:space="preserve">14.4.7. 92008 TOMADA BAIXA DE EMBUTIR (2 MÓDULOS), 2P+T 10 A, INCLUINDO SUPORTE E PLACA - FORNECIMENTO E INSTALAÇÃO. AF_03/2023 (UN)</t>
          </r>
        </is>
      </c>
      <c r="B1924" s="15" t="inlineStr"/>
      <c r="C1924" s="15" t="inlineStr"/>
      <c r="D1924" s="15" t="inlineStr"/>
      <c r="E1924" s="15" t="inlineStr"/>
      <c r="F1924" s="15" t="inlineStr"/>
      <c r="G1924" s="15" t="inlineStr"/>
      <c r="H1924" s="15" t="inlineStr"/>
    </row>
    <row r="1925" customHeight="1" ht="15">
      <c r="A1925" s="16" t="inlineStr">
        <is>
          <r>
            <t xml:space="preserve">Serviço</t>
          </r>
        </is>
      </c>
      <c r="B1925" s="16" t="inlineStr"/>
      <c r="C1925" s="17" t="inlineStr">
        <is>
          <r>
            <t xml:space="preserve">FONTE</t>
          </r>
        </is>
      </c>
      <c r="D1925" s="17" t="inlineStr"/>
      <c r="E1925" s="17" t="inlineStr">
        <is>
          <r>
            <t xml:space="preserve">UNID</t>
          </r>
        </is>
      </c>
      <c r="F1925" s="17" t="inlineStr">
        <is>
          <r>
            <t xml:space="preserve">COEFICIENTE</t>
          </r>
        </is>
      </c>
      <c r="G1925" s="17" t="inlineStr">
        <is>
          <r>
            <t xml:space="preserve">PREÇO UNITÁRIO</t>
          </r>
        </is>
      </c>
      <c r="H1925" s="17" t="inlineStr">
        <is>
          <r>
            <t xml:space="preserve">TOTAL</t>
          </r>
        </is>
      </c>
    </row>
    <row r="1926" customHeight="1" ht="29">
      <c r="A1926" s="18" t="inlineStr">
        <is>
          <r>
            <t xml:space="preserve">91946</t>
          </r>
        </is>
      </c>
      <c r="B1926" s="19" t="inlineStr">
        <is>
          <r>
            <t xml:space="preserve">SUPORTE PARAFUSADO COM PLACA DE ENCAIXE 4" X 2" MÉDIO (1,30 M DO PISO) PARA PONTO ELÉTRICO - FORNECIMENTO E INSTALAÇÃO. AF_03/2023</t>
          </r>
        </is>
      </c>
      <c r="C1926" s="18" t="inlineStr">
        <is>
          <r>
            <t xml:space="preserve">SINAPI</t>
          </r>
        </is>
      </c>
      <c r="D1926" s="18" t="inlineStr"/>
      <c r="E1926" s="18" t="inlineStr">
        <is>
          <r>
            <t xml:space="preserve">UN</t>
          </r>
        </is>
      </c>
      <c r="F1926" s="26" t="n">
        <v>1.0</v>
      </c>
      <c r="G1926" s="21" t="n">
        <v>14.35</v>
      </c>
      <c r="H1926" s="21" t="n">
        <f>TRUNC(TRUNC(F1926,8)*G1926,2)</f>
        <v>14.35</v>
      </c>
    </row>
    <row r="1927" customHeight="1" ht="29">
      <c r="A1927" s="18" t="inlineStr">
        <is>
          <r>
            <t xml:space="preserve">92006</t>
          </r>
        </is>
      </c>
      <c r="B1927" s="19" t="inlineStr">
        <is>
          <r>
            <t xml:space="preserve">TOMADA BAIXA DE EMBUTIR (2 MÓDULOS), 2P+T 10 A, SEM SUPORTE E SEM PLACA - FORNECIMENTO E INSTALAÇÃO. AF_03/2023</t>
          </r>
        </is>
      </c>
      <c r="C1927" s="18" t="inlineStr">
        <is>
          <r>
            <t xml:space="preserve">SINAPI</t>
          </r>
        </is>
      </c>
      <c r="D1927" s="18" t="inlineStr"/>
      <c r="E1927" s="18" t="inlineStr">
        <is>
          <r>
            <t xml:space="preserve">UN</t>
          </r>
        </is>
      </c>
      <c r="F1927" s="26" t="n">
        <v>1.0</v>
      </c>
      <c r="G1927" s="21" t="n">
        <v>48.43</v>
      </c>
      <c r="H1927" s="21" t="n">
        <f>TRUNC(TRUNC(F1927,8)*G1927,2)</f>
        <v>48.43</v>
      </c>
    </row>
    <row r="1928" customHeight="1" ht="15">
      <c r="A1928" s="2" t="inlineStr"/>
      <c r="B1928" s="2" t="inlineStr"/>
      <c r="C1928" s="2" t="inlineStr"/>
      <c r="D1928" s="2" t="inlineStr"/>
      <c r="E1928" s="2" t="inlineStr"/>
      <c r="F1928" s="22" t="inlineStr">
        <is>
          <r>
            <t xml:space="preserve">TOTAL Serviço:</t>
          </r>
        </is>
      </c>
      <c r="G1928" s="22" t="inlineStr"/>
      <c r="H1928" s="23" t="n">
        <f>SUM(H1926:H1927)</f>
        <v>62.78</v>
      </c>
    </row>
    <row r="1929" customHeight="1" ht="15">
      <c r="A1929" s="2" t="inlineStr"/>
      <c r="B1929" s="2" t="inlineStr"/>
      <c r="C1929" s="2" t="inlineStr"/>
      <c r="D1929" s="2" t="inlineStr"/>
      <c r="E1929" s="2" t="inlineStr"/>
      <c r="F1929" s="24" t="inlineStr">
        <is>
          <r>
            <t xml:space="preserve">VALOR:</t>
          </r>
        </is>
      </c>
      <c r="G1929" s="24" t="inlineStr"/>
      <c r="H1929" s="25" t="n">
        <f>ROUND(SUM(H1928),2)</f>
        <v>62.78</v>
      </c>
    </row>
    <row r="1930" customHeight="1" ht="10">
      <c r="A1930" s="2" t="inlineStr"/>
      <c r="B1930" s="2" t="inlineStr"/>
      <c r="C1930" s="2" t="inlineStr"/>
      <c r="D1930" s="2" t="inlineStr"/>
      <c r="E1930" s="2" t="inlineStr"/>
      <c r="F1930" s="14" t="inlineStr"/>
      <c r="G1930" s="14" t="inlineStr"/>
      <c r="H1930" s="14" t="inlineStr"/>
    </row>
    <row r="1931" customHeight="1" ht="20">
      <c r="A1931" s="15" t="inlineStr">
        <is>
          <r>
            <t xml:space="preserve">14.5.1. 38.19.210 Eletroduto de PVC corrugado flexível reforçado, diâmetro externo de 25 mm (M)</t>
          </r>
        </is>
      </c>
      <c r="B1931" s="15" t="inlineStr"/>
      <c r="C1931" s="15" t="inlineStr"/>
      <c r="D1931" s="15" t="inlineStr"/>
      <c r="E1931" s="15" t="inlineStr"/>
      <c r="F1931" s="15" t="inlineStr"/>
      <c r="G1931" s="15" t="inlineStr"/>
      <c r="H1931" s="15" t="inlineStr"/>
    </row>
    <row r="1932" customHeight="1" ht="15">
      <c r="A1932" s="16" t="inlineStr">
        <is>
          <r>
            <t xml:space="preserve">Material</t>
          </r>
        </is>
      </c>
      <c r="B1932" s="16" t="inlineStr"/>
      <c r="C1932" s="17" t="inlineStr">
        <is>
          <r>
            <t xml:space="preserve">FONTE</t>
          </r>
        </is>
      </c>
      <c r="D1932" s="17" t="inlineStr"/>
      <c r="E1932" s="17" t="inlineStr">
        <is>
          <r>
            <t xml:space="preserve">UNID</t>
          </r>
        </is>
      </c>
      <c r="F1932" s="17" t="inlineStr">
        <is>
          <r>
            <t xml:space="preserve">COEFICIENTE</t>
          </r>
        </is>
      </c>
      <c r="G1932" s="17" t="inlineStr">
        <is>
          <r>
            <t xml:space="preserve">PREÇO UNITÁRIO</t>
          </r>
        </is>
      </c>
      <c r="H1932" s="17" t="inlineStr">
        <is>
          <r>
            <t xml:space="preserve">TOTAL</t>
          </r>
        </is>
      </c>
    </row>
    <row r="1933" customHeight="1" ht="29">
      <c r="A1933" s="18" t="inlineStr">
        <is>
          <r>
            <t xml:space="preserve">P.02.000.042515</t>
          </r>
        </is>
      </c>
      <c r="B1933" s="19" t="inlineStr">
        <is>
          <r>
            <t xml:space="preserve">Eletroduto de PVC corrugado flexível reforçado cinza, DE= 25mm</t>
          </r>
        </is>
      </c>
      <c r="C1933" s="18" t="inlineStr">
        <is>
          <r>
            <t xml:space="preserve">SP Obras</t>
          </r>
        </is>
      </c>
      <c r="D1933" s="18" t="inlineStr"/>
      <c r="E1933" s="18" t="inlineStr">
        <is>
          <r>
            <t xml:space="preserve">M</t>
          </r>
        </is>
      </c>
      <c r="F1933" s="30" t="n">
        <v>1.05</v>
      </c>
      <c r="G1933" s="21" t="n">
        <v>3.09</v>
      </c>
      <c r="H1933" s="21" t="n">
        <f>ROUND(ROUND(F1933,4)*G1933,2)</f>
        <v>3.24</v>
      </c>
    </row>
    <row r="1934" customHeight="1" ht="15">
      <c r="A1934" s="2" t="inlineStr"/>
      <c r="B1934" s="2" t="inlineStr"/>
      <c r="C1934" s="2" t="inlineStr"/>
      <c r="D1934" s="2" t="inlineStr"/>
      <c r="E1934" s="2" t="inlineStr"/>
      <c r="F1934" s="22" t="inlineStr">
        <is>
          <r>
            <t xml:space="preserve">TOTAL Material:</t>
          </r>
        </is>
      </c>
      <c r="G1934" s="22" t="inlineStr"/>
      <c r="H1934" s="23" t="n">
        <f>SUM(H1933:H1933)</f>
        <v>3.24</v>
      </c>
    </row>
    <row r="1935" customHeight="1" ht="15">
      <c r="A1935" s="16" t="inlineStr">
        <is>
          <r>
            <t xml:space="preserve">Mão de Obra</t>
          </r>
        </is>
      </c>
      <c r="B1935" s="16" t="inlineStr"/>
      <c r="C1935" s="17" t="inlineStr">
        <is>
          <r>
            <t xml:space="preserve">FONTE</t>
          </r>
        </is>
      </c>
      <c r="D1935" s="17" t="inlineStr"/>
      <c r="E1935" s="17" t="inlineStr">
        <is>
          <r>
            <t xml:space="preserve">UNID</t>
          </r>
        </is>
      </c>
      <c r="F1935" s="17" t="inlineStr">
        <is>
          <r>
            <t xml:space="preserve">COEFICIENTE</t>
          </r>
        </is>
      </c>
      <c r="G1935" s="17" t="inlineStr">
        <is>
          <r>
            <t xml:space="preserve">PREÇO UNITÁRIO</t>
          </r>
        </is>
      </c>
      <c r="H1935" s="17" t="inlineStr">
        <is>
          <r>
            <t xml:space="preserve">TOTAL</t>
          </r>
        </is>
      </c>
    </row>
    <row r="1936" customHeight="1" ht="29">
      <c r="A1936" s="18" t="inlineStr">
        <is>
          <r>
            <t xml:space="preserve">B.01.000.010116</t>
          </r>
        </is>
      </c>
      <c r="B1936" s="19" t="inlineStr">
        <is>
          <r>
            <t xml:space="preserve">Ajudante eletricista</t>
          </r>
        </is>
      </c>
      <c r="C1936" s="18" t="inlineStr">
        <is>
          <r>
            <t xml:space="preserve">SP Obras</t>
          </r>
        </is>
      </c>
      <c r="D1936" s="18" t="inlineStr"/>
      <c r="E1936" s="18" t="inlineStr">
        <is>
          <r>
            <t xml:space="preserve">H</t>
          </r>
        </is>
      </c>
      <c r="F1936" s="30" t="n">
        <v>0.3</v>
      </c>
      <c r="G1936" s="21" t="n">
        <v>20.44</v>
      </c>
      <c r="H1936" s="21" t="n">
        <f>ROUND(ROUND(F1936,4)*G1936,2)</f>
        <v>6.13</v>
      </c>
    </row>
    <row r="1937" customHeight="1" ht="29">
      <c r="A1937" s="18" t="inlineStr">
        <is>
          <r>
            <t xml:space="preserve">B.01.000.010115</t>
          </r>
        </is>
      </c>
      <c r="B1937" s="19" t="inlineStr">
        <is>
          <r>
            <t xml:space="preserve">Eletricista</t>
          </r>
        </is>
      </c>
      <c r="C1937" s="18" t="inlineStr">
        <is>
          <r>
            <t xml:space="preserve">SP Obras</t>
          </r>
        </is>
      </c>
      <c r="D1937" s="18" t="inlineStr"/>
      <c r="E1937" s="18" t="inlineStr">
        <is>
          <r>
            <t xml:space="preserve">H</t>
          </r>
        </is>
      </c>
      <c r="F1937" s="30" t="n">
        <v>0.3</v>
      </c>
      <c r="G1937" s="21" t="n">
        <v>29.8</v>
      </c>
      <c r="H1937" s="21" t="n">
        <f>ROUND(ROUND(F1937,4)*G1937,2)</f>
        <v>8.94</v>
      </c>
    </row>
    <row r="1938" customHeight="1" ht="15">
      <c r="A1938" s="2" t="inlineStr"/>
      <c r="B1938" s="2" t="inlineStr"/>
      <c r="C1938" s="2" t="inlineStr"/>
      <c r="D1938" s="2" t="inlineStr"/>
      <c r="E1938" s="2" t="inlineStr"/>
      <c r="F1938" s="22" t="inlineStr">
        <is>
          <r>
            <t xml:space="preserve">TOTAL Mão de Obra:</t>
          </r>
        </is>
      </c>
      <c r="G1938" s="22" t="inlineStr"/>
      <c r="H1938" s="23" t="n">
        <f>SUM(H1936:H1937)</f>
        <v>15.07</v>
      </c>
    </row>
    <row r="1939" customHeight="1" ht="15">
      <c r="A1939" s="2" t="inlineStr"/>
      <c r="B1939" s="2" t="inlineStr"/>
      <c r="C1939" s="2" t="inlineStr"/>
      <c r="D1939" s="2" t="inlineStr"/>
      <c r="E1939" s="2" t="inlineStr"/>
      <c r="F1939" s="24" t="inlineStr">
        <is>
          <r>
            <t xml:space="preserve">VALOR:</t>
          </r>
        </is>
      </c>
      <c r="G1939" s="24" t="inlineStr"/>
      <c r="H1939" s="25" t="n">
        <f>ROUND(SUM(H1934,H1938),2)</f>
        <v>18.31</v>
      </c>
    </row>
    <row r="1940" customHeight="1" ht="10">
      <c r="A1940" s="2" t="inlineStr"/>
      <c r="B1940" s="2" t="inlineStr"/>
      <c r="C1940" s="2" t="inlineStr"/>
      <c r="D1940" s="2" t="inlineStr"/>
      <c r="E1940" s="2" t="inlineStr"/>
      <c r="F1940" s="14" t="inlineStr"/>
      <c r="G1940" s="14" t="inlineStr"/>
      <c r="H1940" s="14" t="inlineStr"/>
    </row>
    <row r="1941" customHeight="1" ht="20">
      <c r="A1941" s="15" t="inlineStr">
        <is>
          <r>
            <t xml:space="preserve">14.5.2. 38.01.060 Eletroduto de PVC rígido roscável de 1´ - com acessórios (M)</t>
          </r>
        </is>
      </c>
      <c r="B1941" s="15" t="inlineStr"/>
      <c r="C1941" s="15" t="inlineStr"/>
      <c r="D1941" s="15" t="inlineStr"/>
      <c r="E1941" s="15" t="inlineStr"/>
      <c r="F1941" s="15" t="inlineStr"/>
      <c r="G1941" s="15" t="inlineStr"/>
      <c r="H1941" s="15" t="inlineStr"/>
    </row>
    <row r="1942" customHeight="1" ht="15">
      <c r="A1942" s="16" t="inlineStr">
        <is>
          <r>
            <t xml:space="preserve">Material</t>
          </r>
        </is>
      </c>
      <c r="B1942" s="16" t="inlineStr"/>
      <c r="C1942" s="17" t="inlineStr">
        <is>
          <r>
            <t xml:space="preserve">FONTE</t>
          </r>
        </is>
      </c>
      <c r="D1942" s="17" t="inlineStr"/>
      <c r="E1942" s="17" t="inlineStr">
        <is>
          <r>
            <t xml:space="preserve">UNID</t>
          </r>
        </is>
      </c>
      <c r="F1942" s="17" t="inlineStr">
        <is>
          <r>
            <t xml:space="preserve">COEFICIENTE</t>
          </r>
        </is>
      </c>
      <c r="G1942" s="17" t="inlineStr">
        <is>
          <r>
            <t xml:space="preserve">PREÇO UNITÁRIO</t>
          </r>
        </is>
      </c>
      <c r="H1942" s="17" t="inlineStr">
        <is>
          <r>
            <t xml:space="preserve">TOTAL</t>
          </r>
        </is>
      </c>
    </row>
    <row r="1943" customHeight="1" ht="29">
      <c r="A1943" s="18" t="inlineStr">
        <is>
          <r>
            <t xml:space="preserve">P.02.000.042503</t>
          </r>
        </is>
      </c>
      <c r="B1943" s="19" t="inlineStr">
        <is>
          <r>
            <t xml:space="preserve">Eletroduto de PVC rígido roscável de 32mm (1´)</t>
          </r>
        </is>
      </c>
      <c r="C1943" s="18" t="inlineStr">
        <is>
          <r>
            <t xml:space="preserve">SP Obras</t>
          </r>
        </is>
      </c>
      <c r="D1943" s="18" t="inlineStr"/>
      <c r="E1943" s="18" t="inlineStr">
        <is>
          <r>
            <t xml:space="preserve">M</t>
          </r>
        </is>
      </c>
      <c r="F1943" s="30" t="n">
        <v>1.1</v>
      </c>
      <c r="G1943" s="21" t="n">
        <v>10.28</v>
      </c>
      <c r="H1943" s="21" t="n">
        <f>ROUND(ROUND(F1943,4)*G1943,2)</f>
        <v>11.31</v>
      </c>
    </row>
    <row r="1944" customHeight="1" ht="15">
      <c r="A1944" s="2" t="inlineStr"/>
      <c r="B1944" s="2" t="inlineStr"/>
      <c r="C1944" s="2" t="inlineStr"/>
      <c r="D1944" s="2" t="inlineStr"/>
      <c r="E1944" s="2" t="inlineStr"/>
      <c r="F1944" s="22" t="inlineStr">
        <is>
          <r>
            <t xml:space="preserve">TOTAL Material:</t>
          </r>
        </is>
      </c>
      <c r="G1944" s="22" t="inlineStr"/>
      <c r="H1944" s="23" t="n">
        <f>SUM(H1943:H1943)</f>
        <v>11.31</v>
      </c>
    </row>
    <row r="1945" customHeight="1" ht="15">
      <c r="A1945" s="16" t="inlineStr">
        <is>
          <r>
            <t xml:space="preserve">Mão de Obra</t>
          </r>
        </is>
      </c>
      <c r="B1945" s="16" t="inlineStr"/>
      <c r="C1945" s="17" t="inlineStr">
        <is>
          <r>
            <t xml:space="preserve">FONTE</t>
          </r>
        </is>
      </c>
      <c r="D1945" s="17" t="inlineStr"/>
      <c r="E1945" s="17" t="inlineStr">
        <is>
          <r>
            <t xml:space="preserve">UNID</t>
          </r>
        </is>
      </c>
      <c r="F1945" s="17" t="inlineStr">
        <is>
          <r>
            <t xml:space="preserve">COEFICIENTE</t>
          </r>
        </is>
      </c>
      <c r="G1945" s="17" t="inlineStr">
        <is>
          <r>
            <t xml:space="preserve">PREÇO UNITÁRIO</t>
          </r>
        </is>
      </c>
      <c r="H1945" s="17" t="inlineStr">
        <is>
          <r>
            <t xml:space="preserve">TOTAL</t>
          </r>
        </is>
      </c>
    </row>
    <row r="1946" customHeight="1" ht="29">
      <c r="A1946" s="18" t="inlineStr">
        <is>
          <r>
            <t xml:space="preserve">B.01.000.010116</t>
          </r>
        </is>
      </c>
      <c r="B1946" s="19" t="inlineStr">
        <is>
          <r>
            <t xml:space="preserve">Ajudante eletricista</t>
          </r>
        </is>
      </c>
      <c r="C1946" s="18" t="inlineStr">
        <is>
          <r>
            <t xml:space="preserve">SP Obras</t>
          </r>
        </is>
      </c>
      <c r="D1946" s="18" t="inlineStr"/>
      <c r="E1946" s="18" t="inlineStr">
        <is>
          <r>
            <t xml:space="preserve">H</t>
          </r>
        </is>
      </c>
      <c r="F1946" s="30" t="n">
        <v>0.6</v>
      </c>
      <c r="G1946" s="21" t="n">
        <v>20.44</v>
      </c>
      <c r="H1946" s="21" t="n">
        <f>ROUND(ROUND(F1946,4)*G1946,2)</f>
        <v>12.26</v>
      </c>
    </row>
    <row r="1947" customHeight="1" ht="29">
      <c r="A1947" s="18" t="inlineStr">
        <is>
          <r>
            <t xml:space="preserve">B.01.000.010115</t>
          </r>
        </is>
      </c>
      <c r="B1947" s="19" t="inlineStr">
        <is>
          <r>
            <t xml:space="preserve">Eletricista</t>
          </r>
        </is>
      </c>
      <c r="C1947" s="18" t="inlineStr">
        <is>
          <r>
            <t xml:space="preserve">SP Obras</t>
          </r>
        </is>
      </c>
      <c r="D1947" s="18" t="inlineStr"/>
      <c r="E1947" s="18" t="inlineStr">
        <is>
          <r>
            <t xml:space="preserve">H</t>
          </r>
        </is>
      </c>
      <c r="F1947" s="30" t="n">
        <v>0.6</v>
      </c>
      <c r="G1947" s="21" t="n">
        <v>29.8</v>
      </c>
      <c r="H1947" s="21" t="n">
        <f>ROUND(ROUND(F1947,4)*G1947,2)</f>
        <v>17.88</v>
      </c>
    </row>
    <row r="1948" customHeight="1" ht="15">
      <c r="A1948" s="2" t="inlineStr"/>
      <c r="B1948" s="2" t="inlineStr"/>
      <c r="C1948" s="2" t="inlineStr"/>
      <c r="D1948" s="2" t="inlineStr"/>
      <c r="E1948" s="2" t="inlineStr"/>
      <c r="F1948" s="22" t="inlineStr">
        <is>
          <r>
            <t xml:space="preserve">TOTAL Mão de Obra:</t>
          </r>
        </is>
      </c>
      <c r="G1948" s="22" t="inlineStr"/>
      <c r="H1948" s="23" t="n">
        <f>SUM(H1946:H1947)</f>
        <v>30.14</v>
      </c>
    </row>
    <row r="1949" customHeight="1" ht="15">
      <c r="A1949" s="2" t="inlineStr"/>
      <c r="B1949" s="2" t="inlineStr"/>
      <c r="C1949" s="2" t="inlineStr"/>
      <c r="D1949" s="2" t="inlineStr"/>
      <c r="E1949" s="2" t="inlineStr"/>
      <c r="F1949" s="24" t="inlineStr">
        <is>
          <r>
            <t xml:space="preserve">VALOR:</t>
          </r>
        </is>
      </c>
      <c r="G1949" s="24" t="inlineStr"/>
      <c r="H1949" s="25" t="n">
        <f>ROUND(SUM(H1944,H1948),2)</f>
        <v>41.45</v>
      </c>
    </row>
    <row r="1950" customHeight="1" ht="10">
      <c r="A1950" s="2" t="inlineStr"/>
      <c r="B1950" s="2" t="inlineStr"/>
      <c r="C1950" s="2" t="inlineStr"/>
      <c r="D1950" s="2" t="inlineStr"/>
      <c r="E1950" s="2" t="inlineStr"/>
      <c r="F1950" s="14" t="inlineStr"/>
      <c r="G1950" s="14" t="inlineStr"/>
      <c r="H1950" s="14" t="inlineStr"/>
    </row>
    <row r="1951" customHeight="1" ht="20">
      <c r="A1951" s="15" t="inlineStr">
        <is>
          <r>
            <t xml:space="preserve">14.5.3. 09.07.023 Cabo de 1,5mm2 750v (isolaçao nao halogenado) (M)</t>
          </r>
        </is>
      </c>
      <c r="B1951" s="15" t="inlineStr"/>
      <c r="C1951" s="15" t="inlineStr"/>
      <c r="D1951" s="15" t="inlineStr"/>
      <c r="E1951" s="15" t="inlineStr"/>
      <c r="F1951" s="15" t="inlineStr"/>
      <c r="G1951" s="15" t="inlineStr"/>
      <c r="H1951" s="15" t="inlineStr"/>
    </row>
    <row r="1952" customHeight="1" ht="15">
      <c r="A1952" s="16" t="inlineStr">
        <is>
          <r>
            <t xml:space="preserve">Material</t>
          </r>
        </is>
      </c>
      <c r="B1952" s="16" t="inlineStr"/>
      <c r="C1952" s="17" t="inlineStr">
        <is>
          <r>
            <t xml:space="preserve">FONTE</t>
          </r>
        </is>
      </c>
      <c r="D1952" s="17" t="inlineStr"/>
      <c r="E1952" s="17" t="inlineStr">
        <is>
          <r>
            <t xml:space="preserve">UNID</t>
          </r>
        </is>
      </c>
      <c r="F1952" s="17" t="inlineStr">
        <is>
          <r>
            <t xml:space="preserve">COEFICIENTE</t>
          </r>
        </is>
      </c>
      <c r="G1952" s="17" t="inlineStr">
        <is>
          <r>
            <t xml:space="preserve">PREÇO UNITÁRIO</t>
          </r>
        </is>
      </c>
      <c r="H1952" s="17" t="inlineStr">
        <is>
          <r>
            <t xml:space="preserve">TOTAL</t>
          </r>
        </is>
      </c>
    </row>
    <row r="1953" customHeight="1" ht="21">
      <c r="A1953" s="18" t="inlineStr">
        <is>
          <r>
            <t xml:space="preserve">4.30.01</t>
          </r>
        </is>
      </c>
      <c r="B1953" s="19" t="inlineStr">
        <is>
          <r>
            <t xml:space="preserve">CABO FLEXIVEL DE COBRE 1,5MM2 750V ISOLAÇAO PVC ANTICHAMA</t>
          </r>
        </is>
      </c>
      <c r="C1953" s="18" t="inlineStr">
        <is>
          <r>
            <t xml:space="preserve">SP Educação</t>
          </r>
        </is>
      </c>
      <c r="D1953" s="18" t="inlineStr"/>
      <c r="E1953" s="18" t="inlineStr">
        <is>
          <r>
            <t xml:space="preserve">M</t>
          </r>
        </is>
      </c>
      <c r="F1953" s="20" t="n">
        <v>1.03</v>
      </c>
      <c r="G1953" s="21" t="n">
        <v>1.62</v>
      </c>
      <c r="H1953" s="21" t="n">
        <f>TRUNC(TRUNC(F1953,5)*G1953,2)</f>
        <v>1.66</v>
      </c>
    </row>
    <row r="1954" customHeight="1" ht="15">
      <c r="A1954" s="2" t="inlineStr"/>
      <c r="B1954" s="2" t="inlineStr"/>
      <c r="C1954" s="2" t="inlineStr"/>
      <c r="D1954" s="2" t="inlineStr"/>
      <c r="E1954" s="2" t="inlineStr"/>
      <c r="F1954" s="22" t="inlineStr">
        <is>
          <r>
            <t xml:space="preserve">TOTAL Material:</t>
          </r>
        </is>
      </c>
      <c r="G1954" s="22" t="inlineStr"/>
      <c r="H1954" s="23" t="n">
        <f>SUM(H1953:H1953)</f>
        <v>1.66</v>
      </c>
    </row>
    <row r="1955" customHeight="1" ht="15">
      <c r="A1955" s="16" t="inlineStr">
        <is>
          <r>
            <t xml:space="preserve">Mão de Obra</t>
          </r>
        </is>
      </c>
      <c r="B1955" s="16" t="inlineStr"/>
      <c r="C1955" s="17" t="inlineStr">
        <is>
          <r>
            <t xml:space="preserve">FONTE</t>
          </r>
        </is>
      </c>
      <c r="D1955" s="17" t="inlineStr"/>
      <c r="E1955" s="17" t="inlineStr">
        <is>
          <r>
            <t xml:space="preserve">UNID</t>
          </r>
        </is>
      </c>
      <c r="F1955" s="17" t="inlineStr">
        <is>
          <r>
            <t xml:space="preserve">COEFICIENTE</t>
          </r>
        </is>
      </c>
      <c r="G1955" s="17" t="inlineStr">
        <is>
          <r>
            <t xml:space="preserve">PREÇO UNITÁRIO</t>
          </r>
        </is>
      </c>
      <c r="H1955" s="17" t="inlineStr">
        <is>
          <r>
            <t xml:space="preserve">TOTAL</t>
          </r>
        </is>
      </c>
    </row>
    <row r="1956" customHeight="1" ht="15">
      <c r="A1956" s="18" t="inlineStr">
        <is>
          <r>
            <t xml:space="preserve">1.01.16</t>
          </r>
        </is>
      </c>
      <c r="B1956" s="19" t="inlineStr">
        <is>
          <r>
            <t xml:space="preserve">AJUDANTE ELETRICISTA</t>
          </r>
        </is>
      </c>
      <c r="C1956" s="18" t="inlineStr">
        <is>
          <r>
            <t xml:space="preserve">SP Educação</t>
          </r>
        </is>
      </c>
      <c r="D1956" s="18" t="inlineStr"/>
      <c r="E1956" s="18" t="inlineStr">
        <is>
          <r>
            <t xml:space="preserve">H</t>
          </r>
        </is>
      </c>
      <c r="F1956" s="20" t="n">
        <v>0.04</v>
      </c>
      <c r="G1956" s="21" t="n">
        <v>25.59</v>
      </c>
      <c r="H1956" s="21" t="n">
        <f>TRUNC(TRUNC(F1956,5)*G1956,2)</f>
        <v>1.02</v>
      </c>
    </row>
    <row r="1957" customHeight="1" ht="15">
      <c r="A1957" s="18" t="inlineStr">
        <is>
          <r>
            <t xml:space="preserve">1.01.15</t>
          </r>
        </is>
      </c>
      <c r="B1957" s="19" t="inlineStr">
        <is>
          <r>
            <t xml:space="preserve">ELETRICISTA</t>
          </r>
        </is>
      </c>
      <c r="C1957" s="18" t="inlineStr">
        <is>
          <r>
            <t xml:space="preserve">SP Educação</t>
          </r>
        </is>
      </c>
      <c r="D1957" s="18" t="inlineStr"/>
      <c r="E1957" s="18" t="inlineStr">
        <is>
          <r>
            <t xml:space="preserve">H</t>
          </r>
        </is>
      </c>
      <c r="F1957" s="20" t="n">
        <v>0.04</v>
      </c>
      <c r="G1957" s="21" t="n">
        <v>29.01</v>
      </c>
      <c r="H1957" s="21" t="n">
        <f>TRUNC(TRUNC(F1957,5)*G1957,2)</f>
        <v>1.16</v>
      </c>
    </row>
    <row r="1958" customHeight="1" ht="15">
      <c r="A1958" s="2" t="inlineStr"/>
      <c r="B1958" s="2" t="inlineStr"/>
      <c r="C1958" s="2" t="inlineStr"/>
      <c r="D1958" s="2" t="inlineStr"/>
      <c r="E1958" s="2" t="inlineStr"/>
      <c r="F1958" s="22" t="inlineStr">
        <is>
          <r>
            <t xml:space="preserve">TOTAL Mão de Obra:</t>
          </r>
        </is>
      </c>
      <c r="G1958" s="22" t="inlineStr"/>
      <c r="H1958" s="23" t="n">
        <f>SUM(H1956:H1957)</f>
        <v>2.18</v>
      </c>
    </row>
    <row r="1959" customHeight="1" ht="15">
      <c r="A1959" s="2" t="inlineStr"/>
      <c r="B1959" s="2" t="inlineStr"/>
      <c r="C1959" s="2" t="inlineStr"/>
      <c r="D1959" s="2" t="inlineStr"/>
      <c r="E1959" s="2" t="inlineStr"/>
      <c r="F1959" s="24" t="inlineStr">
        <is>
          <r>
            <t xml:space="preserve">VALOR:</t>
          </r>
        </is>
      </c>
      <c r="G1959" s="24" t="inlineStr"/>
      <c r="H1959" s="25" t="n">
        <f>ROUND(SUM(H1954,H1958),2)</f>
        <v>3.85</v>
      </c>
    </row>
    <row r="1960" customHeight="1" ht="10">
      <c r="A1960" s="2" t="inlineStr"/>
      <c r="B1960" s="2" t="inlineStr"/>
      <c r="C1960" s="2" t="inlineStr"/>
      <c r="D1960" s="2" t="inlineStr"/>
      <c r="E1960" s="2" t="inlineStr"/>
      <c r="F1960" s="14" t="inlineStr"/>
      <c r="G1960" s="14" t="inlineStr"/>
      <c r="H1960" s="14" t="inlineStr"/>
    </row>
    <row r="1961" customHeight="1" ht="20">
      <c r="A1961" s="15" t="inlineStr">
        <is>
          <r>
            <t xml:space="preserve">14.5.4. 09.07.024 Cabo de 2,5mm2 750v (isolaçao nao halogenado) (M)</t>
          </r>
        </is>
      </c>
      <c r="B1961" s="15" t="inlineStr"/>
      <c r="C1961" s="15" t="inlineStr"/>
      <c r="D1961" s="15" t="inlineStr"/>
      <c r="E1961" s="15" t="inlineStr"/>
      <c r="F1961" s="15" t="inlineStr"/>
      <c r="G1961" s="15" t="inlineStr"/>
      <c r="H1961" s="15" t="inlineStr"/>
    </row>
    <row r="1962" customHeight="1" ht="15">
      <c r="A1962" s="16" t="inlineStr">
        <is>
          <r>
            <t xml:space="preserve">Material</t>
          </r>
        </is>
      </c>
      <c r="B1962" s="16" t="inlineStr"/>
      <c r="C1962" s="17" t="inlineStr">
        <is>
          <r>
            <t xml:space="preserve">FONTE</t>
          </r>
        </is>
      </c>
      <c r="D1962" s="17" t="inlineStr"/>
      <c r="E1962" s="17" t="inlineStr">
        <is>
          <r>
            <t xml:space="preserve">UNID</t>
          </r>
        </is>
      </c>
      <c r="F1962" s="17" t="inlineStr">
        <is>
          <r>
            <t xml:space="preserve">COEFICIENTE</t>
          </r>
        </is>
      </c>
      <c r="G1962" s="17" t="inlineStr">
        <is>
          <r>
            <t xml:space="preserve">PREÇO UNITÁRIO</t>
          </r>
        </is>
      </c>
      <c r="H1962" s="17" t="inlineStr">
        <is>
          <r>
            <t xml:space="preserve">TOTAL</t>
          </r>
        </is>
      </c>
    </row>
    <row r="1963" customHeight="1" ht="21">
      <c r="A1963" s="18" t="inlineStr">
        <is>
          <r>
            <t xml:space="preserve">4.30.10</t>
          </r>
        </is>
      </c>
      <c r="B1963" s="19" t="inlineStr">
        <is>
          <r>
            <t xml:space="preserve">CABO FLEXIVEL DE COBRE 2,5MM2 750V ISOLAÇAO PVC ANTICHAMA</t>
          </r>
        </is>
      </c>
      <c r="C1963" s="18" t="inlineStr">
        <is>
          <r>
            <t xml:space="preserve">SP Educação</t>
          </r>
        </is>
      </c>
      <c r="D1963" s="18" t="inlineStr"/>
      <c r="E1963" s="18" t="inlineStr">
        <is>
          <r>
            <t xml:space="preserve">M</t>
          </r>
        </is>
      </c>
      <c r="F1963" s="20" t="n">
        <v>1.03</v>
      </c>
      <c r="G1963" s="21" t="n">
        <v>2.54</v>
      </c>
      <c r="H1963" s="21" t="n">
        <f>TRUNC(TRUNC(F1963,5)*G1963,2)</f>
        <v>2.61</v>
      </c>
    </row>
    <row r="1964" customHeight="1" ht="15">
      <c r="A1964" s="2" t="inlineStr"/>
      <c r="B1964" s="2" t="inlineStr"/>
      <c r="C1964" s="2" t="inlineStr"/>
      <c r="D1964" s="2" t="inlineStr"/>
      <c r="E1964" s="2" t="inlineStr"/>
      <c r="F1964" s="22" t="inlineStr">
        <is>
          <r>
            <t xml:space="preserve">TOTAL Material:</t>
          </r>
        </is>
      </c>
      <c r="G1964" s="22" t="inlineStr"/>
      <c r="H1964" s="23" t="n">
        <f>SUM(H1963:H1963)</f>
        <v>2.61</v>
      </c>
    </row>
    <row r="1965" customHeight="1" ht="15">
      <c r="A1965" s="16" t="inlineStr">
        <is>
          <r>
            <t xml:space="preserve">Mão de Obra</t>
          </r>
        </is>
      </c>
      <c r="B1965" s="16" t="inlineStr"/>
      <c r="C1965" s="17" t="inlineStr">
        <is>
          <r>
            <t xml:space="preserve">FONTE</t>
          </r>
        </is>
      </c>
      <c r="D1965" s="17" t="inlineStr"/>
      <c r="E1965" s="17" t="inlineStr">
        <is>
          <r>
            <t xml:space="preserve">UNID</t>
          </r>
        </is>
      </c>
      <c r="F1965" s="17" t="inlineStr">
        <is>
          <r>
            <t xml:space="preserve">COEFICIENTE</t>
          </r>
        </is>
      </c>
      <c r="G1965" s="17" t="inlineStr">
        <is>
          <r>
            <t xml:space="preserve">PREÇO UNITÁRIO</t>
          </r>
        </is>
      </c>
      <c r="H1965" s="17" t="inlineStr">
        <is>
          <r>
            <t xml:space="preserve">TOTAL</t>
          </r>
        </is>
      </c>
    </row>
    <row r="1966" customHeight="1" ht="15">
      <c r="A1966" s="18" t="inlineStr">
        <is>
          <r>
            <t xml:space="preserve">1.01.16</t>
          </r>
        </is>
      </c>
      <c r="B1966" s="19" t="inlineStr">
        <is>
          <r>
            <t xml:space="preserve">AJUDANTE ELETRICISTA</t>
          </r>
        </is>
      </c>
      <c r="C1966" s="18" t="inlineStr">
        <is>
          <r>
            <t xml:space="preserve">SP Educação</t>
          </r>
        </is>
      </c>
      <c r="D1966" s="18" t="inlineStr"/>
      <c r="E1966" s="18" t="inlineStr">
        <is>
          <r>
            <t xml:space="preserve">H</t>
          </r>
        </is>
      </c>
      <c r="F1966" s="20" t="n">
        <v>0.05</v>
      </c>
      <c r="G1966" s="21" t="n">
        <v>25.59</v>
      </c>
      <c r="H1966" s="21" t="n">
        <f>TRUNC(TRUNC(F1966,5)*G1966,2)</f>
        <v>1.27</v>
      </c>
    </row>
    <row r="1967" customHeight="1" ht="15">
      <c r="A1967" s="18" t="inlineStr">
        <is>
          <r>
            <t xml:space="preserve">1.01.15</t>
          </r>
        </is>
      </c>
      <c r="B1967" s="19" t="inlineStr">
        <is>
          <r>
            <t xml:space="preserve">ELETRICISTA</t>
          </r>
        </is>
      </c>
      <c r="C1967" s="18" t="inlineStr">
        <is>
          <r>
            <t xml:space="preserve">SP Educação</t>
          </r>
        </is>
      </c>
      <c r="D1967" s="18" t="inlineStr"/>
      <c r="E1967" s="18" t="inlineStr">
        <is>
          <r>
            <t xml:space="preserve">H</t>
          </r>
        </is>
      </c>
      <c r="F1967" s="20" t="n">
        <v>0.05</v>
      </c>
      <c r="G1967" s="21" t="n">
        <v>29.01</v>
      </c>
      <c r="H1967" s="21" t="n">
        <f>TRUNC(TRUNC(F1967,5)*G1967,2)</f>
        <v>1.45</v>
      </c>
    </row>
    <row r="1968" customHeight="1" ht="15">
      <c r="A1968" s="2" t="inlineStr"/>
      <c r="B1968" s="2" t="inlineStr"/>
      <c r="C1968" s="2" t="inlineStr"/>
      <c r="D1968" s="2" t="inlineStr"/>
      <c r="E1968" s="2" t="inlineStr"/>
      <c r="F1968" s="22" t="inlineStr">
        <is>
          <r>
            <t xml:space="preserve">TOTAL Mão de Obra:</t>
          </r>
        </is>
      </c>
      <c r="G1968" s="22" t="inlineStr"/>
      <c r="H1968" s="23" t="n">
        <f>SUM(H1966:H1967)</f>
        <v>2.72</v>
      </c>
    </row>
    <row r="1969" customHeight="1" ht="15">
      <c r="A1969" s="2" t="inlineStr"/>
      <c r="B1969" s="2" t="inlineStr"/>
      <c r="C1969" s="2" t="inlineStr"/>
      <c r="D1969" s="2" t="inlineStr"/>
      <c r="E1969" s="2" t="inlineStr"/>
      <c r="F1969" s="24" t="inlineStr">
        <is>
          <r>
            <t xml:space="preserve">VALOR:</t>
          </r>
        </is>
      </c>
      <c r="G1969" s="24" t="inlineStr"/>
      <c r="H1969" s="25" t="n">
        <f>ROUND(SUM(H1964,H1968),2)</f>
        <v>5.35</v>
      </c>
    </row>
    <row r="1970" customHeight="1" ht="10">
      <c r="A1970" s="2" t="inlineStr"/>
      <c r="B1970" s="2" t="inlineStr"/>
      <c r="C1970" s="2" t="inlineStr"/>
      <c r="D1970" s="2" t="inlineStr"/>
      <c r="E1970" s="2" t="inlineStr"/>
      <c r="F1970" s="14" t="inlineStr"/>
      <c r="G1970" s="14" t="inlineStr"/>
      <c r="H1970" s="14" t="inlineStr"/>
    </row>
    <row r="1971" customHeight="1" ht="20">
      <c r="A1971" s="15" t="inlineStr">
        <is>
          <r>
            <t xml:space="preserve">14.5.5. 09.07.026 Cabo de 6mm2 750v (isolaçao nao halogenado) (M)</t>
          </r>
        </is>
      </c>
      <c r="B1971" s="15" t="inlineStr"/>
      <c r="C1971" s="15" t="inlineStr"/>
      <c r="D1971" s="15" t="inlineStr"/>
      <c r="E1971" s="15" t="inlineStr"/>
      <c r="F1971" s="15" t="inlineStr"/>
      <c r="G1971" s="15" t="inlineStr"/>
      <c r="H1971" s="15" t="inlineStr"/>
    </row>
    <row r="1972" customHeight="1" ht="15">
      <c r="A1972" s="16" t="inlineStr">
        <is>
          <r>
            <t xml:space="preserve">Material</t>
          </r>
        </is>
      </c>
      <c r="B1972" s="16" t="inlineStr"/>
      <c r="C1972" s="17" t="inlineStr">
        <is>
          <r>
            <t xml:space="preserve">FONTE</t>
          </r>
        </is>
      </c>
      <c r="D1972" s="17" t="inlineStr"/>
      <c r="E1972" s="17" t="inlineStr">
        <is>
          <r>
            <t xml:space="preserve">UNID</t>
          </r>
        </is>
      </c>
      <c r="F1972" s="17" t="inlineStr">
        <is>
          <r>
            <t xml:space="preserve">COEFICIENTE</t>
          </r>
        </is>
      </c>
      <c r="G1972" s="17" t="inlineStr">
        <is>
          <r>
            <t xml:space="preserve">PREÇO UNITÁRIO</t>
          </r>
        </is>
      </c>
      <c r="H1972" s="17" t="inlineStr">
        <is>
          <r>
            <t xml:space="preserve">TOTAL</t>
          </r>
        </is>
      </c>
    </row>
    <row r="1973" customHeight="1" ht="21">
      <c r="A1973" s="18" t="inlineStr">
        <is>
          <r>
            <t xml:space="preserve">4.30.25</t>
          </r>
        </is>
      </c>
      <c r="B1973" s="19" t="inlineStr">
        <is>
          <r>
            <t xml:space="preserve">CABO FLEXIVEL DE COBRE 6 MM2 750V ISOLAÇAO PVC ANTICHAMA</t>
          </r>
        </is>
      </c>
      <c r="C1973" s="18" t="inlineStr">
        <is>
          <r>
            <t xml:space="preserve">SP Educação</t>
          </r>
        </is>
      </c>
      <c r="D1973" s="18" t="inlineStr"/>
      <c r="E1973" s="18" t="inlineStr">
        <is>
          <r>
            <t xml:space="preserve">M</t>
          </r>
        </is>
      </c>
      <c r="F1973" s="20" t="n">
        <v>1.03</v>
      </c>
      <c r="G1973" s="21" t="n">
        <v>5.88</v>
      </c>
      <c r="H1973" s="21" t="n">
        <f>TRUNC(TRUNC(F1973,5)*G1973,2)</f>
        <v>6.05</v>
      </c>
    </row>
    <row r="1974" customHeight="1" ht="15">
      <c r="A1974" s="2" t="inlineStr"/>
      <c r="B1974" s="2" t="inlineStr"/>
      <c r="C1974" s="2" t="inlineStr"/>
      <c r="D1974" s="2" t="inlineStr"/>
      <c r="E1974" s="2" t="inlineStr"/>
      <c r="F1974" s="22" t="inlineStr">
        <is>
          <r>
            <t xml:space="preserve">TOTAL Material:</t>
          </r>
        </is>
      </c>
      <c r="G1974" s="22" t="inlineStr"/>
      <c r="H1974" s="23" t="n">
        <f>SUM(H1973:H1973)</f>
        <v>6.05</v>
      </c>
    </row>
    <row r="1975" customHeight="1" ht="15">
      <c r="A1975" s="16" t="inlineStr">
        <is>
          <r>
            <t xml:space="preserve">Mão de Obra</t>
          </r>
        </is>
      </c>
      <c r="B1975" s="16" t="inlineStr"/>
      <c r="C1975" s="17" t="inlineStr">
        <is>
          <r>
            <t xml:space="preserve">FONTE</t>
          </r>
        </is>
      </c>
      <c r="D1975" s="17" t="inlineStr"/>
      <c r="E1975" s="17" t="inlineStr">
        <is>
          <r>
            <t xml:space="preserve">UNID</t>
          </r>
        </is>
      </c>
      <c r="F1975" s="17" t="inlineStr">
        <is>
          <r>
            <t xml:space="preserve">COEFICIENTE</t>
          </r>
        </is>
      </c>
      <c r="G1975" s="17" t="inlineStr">
        <is>
          <r>
            <t xml:space="preserve">PREÇO UNITÁRIO</t>
          </r>
        </is>
      </c>
      <c r="H1975" s="17" t="inlineStr">
        <is>
          <r>
            <t xml:space="preserve">TOTAL</t>
          </r>
        </is>
      </c>
    </row>
    <row r="1976" customHeight="1" ht="15">
      <c r="A1976" s="18" t="inlineStr">
        <is>
          <r>
            <t xml:space="preserve">1.01.16</t>
          </r>
        </is>
      </c>
      <c r="B1976" s="19" t="inlineStr">
        <is>
          <r>
            <t xml:space="preserve">AJUDANTE ELETRICISTA</t>
          </r>
        </is>
      </c>
      <c r="C1976" s="18" t="inlineStr">
        <is>
          <r>
            <t xml:space="preserve">SP Educação</t>
          </r>
        </is>
      </c>
      <c r="D1976" s="18" t="inlineStr"/>
      <c r="E1976" s="18" t="inlineStr">
        <is>
          <r>
            <t xml:space="preserve">H</t>
          </r>
        </is>
      </c>
      <c r="F1976" s="20" t="n">
        <v>0.06</v>
      </c>
      <c r="G1976" s="21" t="n">
        <v>25.59</v>
      </c>
      <c r="H1976" s="21" t="n">
        <f>TRUNC(TRUNC(F1976,5)*G1976,2)</f>
        <v>1.53</v>
      </c>
    </row>
    <row r="1977" customHeight="1" ht="15">
      <c r="A1977" s="18" t="inlineStr">
        <is>
          <r>
            <t xml:space="preserve">1.01.15</t>
          </r>
        </is>
      </c>
      <c r="B1977" s="19" t="inlineStr">
        <is>
          <r>
            <t xml:space="preserve">ELETRICISTA</t>
          </r>
        </is>
      </c>
      <c r="C1977" s="18" t="inlineStr">
        <is>
          <r>
            <t xml:space="preserve">SP Educação</t>
          </r>
        </is>
      </c>
      <c r="D1977" s="18" t="inlineStr"/>
      <c r="E1977" s="18" t="inlineStr">
        <is>
          <r>
            <t xml:space="preserve">H</t>
          </r>
        </is>
      </c>
      <c r="F1977" s="20" t="n">
        <v>0.06</v>
      </c>
      <c r="G1977" s="21" t="n">
        <v>29.01</v>
      </c>
      <c r="H1977" s="21" t="n">
        <f>TRUNC(TRUNC(F1977,5)*G1977,2)</f>
        <v>1.74</v>
      </c>
    </row>
    <row r="1978" customHeight="1" ht="15">
      <c r="A1978" s="2" t="inlineStr"/>
      <c r="B1978" s="2" t="inlineStr"/>
      <c r="C1978" s="2" t="inlineStr"/>
      <c r="D1978" s="2" t="inlineStr"/>
      <c r="E1978" s="2" t="inlineStr"/>
      <c r="F1978" s="22" t="inlineStr">
        <is>
          <r>
            <t xml:space="preserve">TOTAL Mão de Obra:</t>
          </r>
        </is>
      </c>
      <c r="G1978" s="22" t="inlineStr"/>
      <c r="H1978" s="23" t="n">
        <f>SUM(H1976:H1977)</f>
        <v>3.27</v>
      </c>
    </row>
    <row r="1979" customHeight="1" ht="15">
      <c r="A1979" s="2" t="inlineStr"/>
      <c r="B1979" s="2" t="inlineStr"/>
      <c r="C1979" s="2" t="inlineStr"/>
      <c r="D1979" s="2" t="inlineStr"/>
      <c r="E1979" s="2" t="inlineStr"/>
      <c r="F1979" s="24" t="inlineStr">
        <is>
          <r>
            <t xml:space="preserve">VALOR:</t>
          </r>
        </is>
      </c>
      <c r="G1979" s="24" t="inlineStr"/>
      <c r="H1979" s="25" t="n">
        <f>ROUND(SUM(H1974,H1978),2)</f>
        <v>9.33</v>
      </c>
    </row>
    <row r="1980" customHeight="1" ht="10">
      <c r="A1980" s="2" t="inlineStr"/>
      <c r="B1980" s="2" t="inlineStr"/>
      <c r="C1980" s="2" t="inlineStr"/>
      <c r="D1980" s="2" t="inlineStr"/>
      <c r="E1980" s="2" t="inlineStr"/>
      <c r="F1980" s="14" t="inlineStr"/>
      <c r="G1980" s="14" t="inlineStr"/>
      <c r="H1980" s="14" t="inlineStr"/>
    </row>
    <row r="1981" customHeight="1" ht="20">
      <c r="A1981" s="15" t="inlineStr">
        <is>
          <r>
            <t xml:space="preserve">14.6.1. 103782 LUMINÁRIA TIPO PLAFON CIRCULAR, DE SOBREPOR, COM LED DE 12/13 W - FORNECIMENTO E INSTALAÇÃO. AF_09/2024 (UN)</t>
          </r>
        </is>
      </c>
      <c r="B1981" s="15" t="inlineStr"/>
      <c r="C1981" s="15" t="inlineStr"/>
      <c r="D1981" s="15" t="inlineStr"/>
      <c r="E1981" s="15" t="inlineStr"/>
      <c r="F1981" s="15" t="inlineStr"/>
      <c r="G1981" s="15" t="inlineStr"/>
      <c r="H1981" s="15" t="inlineStr"/>
    </row>
    <row r="1982" customHeight="1" ht="15">
      <c r="A1982" s="16" t="inlineStr">
        <is>
          <r>
            <t xml:space="preserve">Material</t>
          </r>
        </is>
      </c>
      <c r="B1982" s="16" t="inlineStr"/>
      <c r="C1982" s="17" t="inlineStr">
        <is>
          <r>
            <t xml:space="preserve">FONTE</t>
          </r>
        </is>
      </c>
      <c r="D1982" s="17" t="inlineStr"/>
      <c r="E1982" s="17" t="inlineStr">
        <is>
          <r>
            <t xml:space="preserve">UNID</t>
          </r>
        </is>
      </c>
      <c r="F1982" s="17" t="inlineStr">
        <is>
          <r>
            <t xml:space="preserve">COEFICIENTE</t>
          </r>
        </is>
      </c>
      <c r="G1982" s="17" t="inlineStr">
        <is>
          <r>
            <t xml:space="preserve">PREÇO UNITÁRIO</t>
          </r>
        </is>
      </c>
      <c r="H1982" s="17" t="inlineStr">
        <is>
          <r>
            <t xml:space="preserve">TOTAL</t>
          </r>
        </is>
      </c>
    </row>
    <row r="1983" customHeight="1" ht="21">
      <c r="A1983" s="18" t="inlineStr">
        <is>
          <r>
            <t xml:space="preserve">00039385</t>
          </r>
        </is>
      </c>
      <c r="B1983" s="19" t="inlineStr">
        <is>
          <r>
            <t xml:space="preserve">LUMINARIA LED PLAFON REDONDO DE SOBREPOR BIVOLT 12/13 W, D = *17* CM</t>
          </r>
        </is>
      </c>
      <c r="C1983" s="18" t="inlineStr">
        <is>
          <r>
            <t xml:space="preserve">SINAPI</t>
          </r>
        </is>
      </c>
      <c r="D1983" s="18" t="inlineStr"/>
      <c r="E1983" s="18" t="inlineStr">
        <is>
          <r>
            <t xml:space="preserve">UN</t>
          </r>
        </is>
      </c>
      <c r="F1983" s="26" t="n">
        <v>1.0</v>
      </c>
      <c r="G1983" s="21" t="n">
        <v>9.44</v>
      </c>
      <c r="H1983" s="21" t="n">
        <f>TRUNC(TRUNC(F1983,8)*G1983,2)</f>
        <v>9.44</v>
      </c>
    </row>
    <row r="1984" customHeight="1" ht="15">
      <c r="A1984" s="2" t="inlineStr"/>
      <c r="B1984" s="2" t="inlineStr"/>
      <c r="C1984" s="2" t="inlineStr"/>
      <c r="D1984" s="2" t="inlineStr"/>
      <c r="E1984" s="2" t="inlineStr"/>
      <c r="F1984" s="22" t="inlineStr">
        <is>
          <r>
            <t xml:space="preserve">TOTAL Material:</t>
          </r>
        </is>
      </c>
      <c r="G1984" s="22" t="inlineStr"/>
      <c r="H1984" s="23" t="n">
        <f>SUM(H1983:H1983)</f>
        <v>9.44</v>
      </c>
    </row>
    <row r="1985" customHeight="1" ht="15">
      <c r="A1985" s="16" t="inlineStr">
        <is>
          <r>
            <t xml:space="preserve">Mão de Obra com Encargos Complementares</t>
          </r>
        </is>
      </c>
      <c r="B1985" s="16" t="inlineStr"/>
      <c r="C1985" s="17" t="inlineStr">
        <is>
          <r>
            <t xml:space="preserve">FONTE</t>
          </r>
        </is>
      </c>
      <c r="D1985" s="17" t="inlineStr"/>
      <c r="E1985" s="17" t="inlineStr">
        <is>
          <r>
            <t xml:space="preserve">UNID</t>
          </r>
        </is>
      </c>
      <c r="F1985" s="17" t="inlineStr">
        <is>
          <r>
            <t xml:space="preserve">COEFICIENTE</t>
          </r>
        </is>
      </c>
      <c r="G1985" s="17" t="inlineStr">
        <is>
          <r>
            <t xml:space="preserve">PREÇO UNITÁRIO</t>
          </r>
        </is>
      </c>
      <c r="H1985" s="17" t="inlineStr">
        <is>
          <r>
            <t xml:space="preserve">TOTAL</t>
          </r>
        </is>
      </c>
    </row>
    <row r="1986" customHeight="1" ht="21">
      <c r="A1986" s="18" t="inlineStr">
        <is>
          <r>
            <t xml:space="preserve">88247</t>
          </r>
        </is>
      </c>
      <c r="B1986" s="19" t="inlineStr">
        <is>
          <r>
            <t xml:space="preserve">AUXILIAR DE ELETRICISTA COM ENCARGOS COMPLEMENTARES</t>
          </r>
        </is>
      </c>
      <c r="C1986" s="18" t="inlineStr">
        <is>
          <r>
            <t xml:space="preserve">SINAPI</t>
          </r>
        </is>
      </c>
      <c r="D1986" s="18" t="inlineStr"/>
      <c r="E1986" s="18" t="inlineStr">
        <is>
          <r>
            <t xml:space="preserve">H</t>
          </r>
        </is>
      </c>
      <c r="F1986" s="26" t="n">
        <v>0.1509375</v>
      </c>
      <c r="G1986" s="21" t="n">
        <v>32.27</v>
      </c>
      <c r="H1986" s="21" t="n">
        <f>TRUNC(TRUNC(F1986,8)*G1986,2)</f>
        <v>4.87</v>
      </c>
    </row>
    <row r="1987" customHeight="1" ht="15">
      <c r="A1987" s="18" t="inlineStr">
        <is>
          <r>
            <t xml:space="preserve">88264</t>
          </r>
        </is>
      </c>
      <c r="B1987" s="19" t="inlineStr">
        <is>
          <r>
            <t xml:space="preserve">ELETRICISTA COM ENCARGOS COMPLEMENTARES</t>
          </r>
        </is>
      </c>
      <c r="C1987" s="18" t="inlineStr">
        <is>
          <r>
            <t xml:space="preserve">SINAPI</t>
          </r>
        </is>
      </c>
      <c r="D1987" s="18" t="inlineStr"/>
      <c r="E1987" s="18" t="inlineStr">
        <is>
          <r>
            <t xml:space="preserve">H</t>
          </r>
        </is>
      </c>
      <c r="F1987" s="26" t="n">
        <v>0.4829999</v>
      </c>
      <c r="G1987" s="21" t="n">
        <v>42.4</v>
      </c>
      <c r="H1987" s="21" t="n">
        <f>TRUNC(TRUNC(F1987,8)*G1987,2)</f>
        <v>20.47</v>
      </c>
    </row>
    <row r="1988" customHeight="1" ht="18">
      <c r="A1988" s="2" t="inlineStr"/>
      <c r="B1988" s="2" t="inlineStr"/>
      <c r="C1988" s="2" t="inlineStr"/>
      <c r="D1988" s="2" t="inlineStr"/>
      <c r="E1988" s="2" t="inlineStr"/>
      <c r="F1988" s="22" t="inlineStr">
        <is>
          <r>
            <t xml:space="preserve">TOTAL Mão de Obra com Encargos Complementares:</t>
          </r>
        </is>
      </c>
      <c r="G1988" s="22" t="inlineStr"/>
      <c r="H1988" s="23" t="n">
        <f>SUM(H1986:H1987)</f>
        <v>25.34</v>
      </c>
    </row>
    <row r="1989" customHeight="1" ht="15">
      <c r="A1989" s="2" t="inlineStr"/>
      <c r="B1989" s="2" t="inlineStr"/>
      <c r="C1989" s="2" t="inlineStr"/>
      <c r="D1989" s="2" t="inlineStr"/>
      <c r="E1989" s="2" t="inlineStr"/>
      <c r="F1989" s="24" t="inlineStr">
        <is>
          <r>
            <t xml:space="preserve">VALOR:</t>
          </r>
        </is>
      </c>
      <c r="G1989" s="24" t="inlineStr"/>
      <c r="H1989" s="25" t="n">
        <f>ROUND(SUM(H1984,H1988),2)</f>
        <v>34.78</v>
      </c>
    </row>
    <row r="1990" customHeight="1" ht="10">
      <c r="A1990" s="2" t="inlineStr"/>
      <c r="B1990" s="2" t="inlineStr"/>
      <c r="C1990" s="2" t="inlineStr"/>
      <c r="D1990" s="2" t="inlineStr"/>
      <c r="E1990" s="2" t="inlineStr"/>
      <c r="F1990" s="14" t="inlineStr"/>
      <c r="G1990" s="14" t="inlineStr"/>
      <c r="H1990" s="14" t="inlineStr"/>
    </row>
    <row r="1991" customHeight="1" ht="20">
      <c r="A1991" s="15" t="inlineStr">
        <is>
          <r>
            <t xml:space="preserve">14.6.2. 41.31.040 Luminária LED retangular de sobrepor com difusor translúcido, 4000 K, fluxo luminoso de 3690 a 4800 lm, potência de 35 W a 41 W (UN)</t>
          </r>
        </is>
      </c>
      <c r="B1991" s="15" t="inlineStr"/>
      <c r="C1991" s="15" t="inlineStr"/>
      <c r="D1991" s="15" t="inlineStr"/>
      <c r="E1991" s="15" t="inlineStr"/>
      <c r="F1991" s="15" t="inlineStr"/>
      <c r="G1991" s="15" t="inlineStr"/>
      <c r="H1991" s="15" t="inlineStr"/>
    </row>
    <row r="1992" customHeight="1" ht="15">
      <c r="A1992" s="16" t="inlineStr">
        <is>
          <r>
            <t xml:space="preserve">Material</t>
          </r>
        </is>
      </c>
      <c r="B1992" s="16" t="inlineStr"/>
      <c r="C1992" s="17" t="inlineStr">
        <is>
          <r>
            <t xml:space="preserve">FONTE</t>
          </r>
        </is>
      </c>
      <c r="D1992" s="17" t="inlineStr"/>
      <c r="E1992" s="17" t="inlineStr">
        <is>
          <r>
            <t xml:space="preserve">UNID</t>
          </r>
        </is>
      </c>
      <c r="F1992" s="17" t="inlineStr">
        <is>
          <r>
            <t xml:space="preserve">COEFICIENTE</t>
          </r>
        </is>
      </c>
      <c r="G1992" s="17" t="inlineStr">
        <is>
          <r>
            <t xml:space="preserve">PREÇO UNITÁRIO</t>
          </r>
        </is>
      </c>
      <c r="H1992" s="17" t="inlineStr">
        <is>
          <r>
            <t xml:space="preserve">TOTAL</t>
          </r>
        </is>
      </c>
    </row>
    <row r="1993" customHeight="1" ht="29">
      <c r="A1993" s="18" t="inlineStr">
        <is>
          <r>
            <t xml:space="preserve">B.07.000.049501</t>
          </r>
        </is>
      </c>
      <c r="B1993" s="19" t="inlineStr">
        <is>
          <r>
            <t xml:space="preserve">Fita isolante de 20 m, ref. 3M Scoth 33MR ou equivalente - uso especial</t>
          </r>
        </is>
      </c>
      <c r="C1993" s="18" t="inlineStr">
        <is>
          <r>
            <t xml:space="preserve">SP Obras</t>
          </r>
        </is>
      </c>
      <c r="D1993" s="18" t="inlineStr"/>
      <c r="E1993" s="18" t="inlineStr">
        <is>
          <r>
            <t xml:space="preserve">UN</t>
          </r>
        </is>
      </c>
      <c r="F1993" s="30" t="n">
        <v>0.01</v>
      </c>
      <c r="G1993" s="21" t="n">
        <v>31.96</v>
      </c>
      <c r="H1993" s="21" t="n">
        <f>ROUND(ROUND(F1993,4)*G1993,2)</f>
        <v>0.32</v>
      </c>
    </row>
    <row r="1994" customHeight="1" ht="38">
      <c r="A1994" s="18" t="inlineStr">
        <is>
          <r>
            <t xml:space="preserve">P.15.000.034118</t>
          </r>
        </is>
      </c>
      <c r="B1994" s="19" t="inlineStr">
        <is>
          <r>
            <t xml:space="preserve">Luminária LED retangular, sobrepor, de 35 a 41W, 3690 a 4800 lm, 220V, temper. cor 4000K, difusor translúcido; ref. AL0756D.L102 da Ajalumi, SM-755/2 LED LC da ARM, LHT42-S4000840 da Lumicenter ou equivalente</t>
          </r>
        </is>
      </c>
      <c r="C1994" s="18" t="inlineStr">
        <is>
          <r>
            <t xml:space="preserve">SP Obras</t>
          </r>
        </is>
      </c>
      <c r="D1994" s="18" t="inlineStr"/>
      <c r="E1994" s="18" t="inlineStr">
        <is>
          <r>
            <t xml:space="preserve">UN</t>
          </r>
        </is>
      </c>
      <c r="F1994" s="30" t="n">
        <v>1.0</v>
      </c>
      <c r="G1994" s="21" t="n">
        <v>334.55</v>
      </c>
      <c r="H1994" s="21" t="n">
        <f>ROUND(ROUND(F1994,4)*G1994,2)</f>
        <v>334.55</v>
      </c>
    </row>
    <row r="1995" customHeight="1" ht="15">
      <c r="A1995" s="2" t="inlineStr"/>
      <c r="B1995" s="2" t="inlineStr"/>
      <c r="C1995" s="2" t="inlineStr"/>
      <c r="D1995" s="2" t="inlineStr"/>
      <c r="E1995" s="2" t="inlineStr"/>
      <c r="F1995" s="22" t="inlineStr">
        <is>
          <r>
            <t xml:space="preserve">TOTAL Material:</t>
          </r>
        </is>
      </c>
      <c r="G1995" s="22" t="inlineStr"/>
      <c r="H1995" s="23" t="n">
        <f>SUM(H1993:H1994)</f>
        <v>334.87</v>
      </c>
    </row>
    <row r="1996" customHeight="1" ht="15">
      <c r="A1996" s="16" t="inlineStr">
        <is>
          <r>
            <t xml:space="preserve">Mão de Obra</t>
          </r>
        </is>
      </c>
      <c r="B1996" s="16" t="inlineStr"/>
      <c r="C1996" s="17" t="inlineStr">
        <is>
          <r>
            <t xml:space="preserve">FONTE</t>
          </r>
        </is>
      </c>
      <c r="D1996" s="17" t="inlineStr"/>
      <c r="E1996" s="17" t="inlineStr">
        <is>
          <r>
            <t xml:space="preserve">UNID</t>
          </r>
        </is>
      </c>
      <c r="F1996" s="17" t="inlineStr">
        <is>
          <r>
            <t xml:space="preserve">COEFICIENTE</t>
          </r>
        </is>
      </c>
      <c r="G1996" s="17" t="inlineStr">
        <is>
          <r>
            <t xml:space="preserve">PREÇO UNITÁRIO</t>
          </r>
        </is>
      </c>
      <c r="H1996" s="17" t="inlineStr">
        <is>
          <r>
            <t xml:space="preserve">TOTAL</t>
          </r>
        </is>
      </c>
    </row>
    <row r="1997" customHeight="1" ht="29">
      <c r="A1997" s="18" t="inlineStr">
        <is>
          <r>
            <t xml:space="preserve">B.01.000.010116</t>
          </r>
        </is>
      </c>
      <c r="B1997" s="19" t="inlineStr">
        <is>
          <r>
            <t xml:space="preserve">Ajudante eletricista</t>
          </r>
        </is>
      </c>
      <c r="C1997" s="18" t="inlineStr">
        <is>
          <r>
            <t xml:space="preserve">SP Obras</t>
          </r>
        </is>
      </c>
      <c r="D1997" s="18" t="inlineStr"/>
      <c r="E1997" s="18" t="inlineStr">
        <is>
          <r>
            <t xml:space="preserve">H</t>
          </r>
        </is>
      </c>
      <c r="F1997" s="30" t="n">
        <v>0.4</v>
      </c>
      <c r="G1997" s="21" t="n">
        <v>20.44</v>
      </c>
      <c r="H1997" s="21" t="n">
        <f>ROUND(ROUND(F1997,4)*G1997,2)</f>
        <v>8.18</v>
      </c>
    </row>
    <row r="1998" customHeight="1" ht="29">
      <c r="A1998" s="18" t="inlineStr">
        <is>
          <r>
            <t xml:space="preserve">B.01.000.010115</t>
          </r>
        </is>
      </c>
      <c r="B1998" s="19" t="inlineStr">
        <is>
          <r>
            <t xml:space="preserve">Eletricista</t>
          </r>
        </is>
      </c>
      <c r="C1998" s="18" t="inlineStr">
        <is>
          <r>
            <t xml:space="preserve">SP Obras</t>
          </r>
        </is>
      </c>
      <c r="D1998" s="18" t="inlineStr"/>
      <c r="E1998" s="18" t="inlineStr">
        <is>
          <r>
            <t xml:space="preserve">H</t>
          </r>
        </is>
      </c>
      <c r="F1998" s="30" t="n">
        <v>0.4</v>
      </c>
      <c r="G1998" s="21" t="n">
        <v>29.8</v>
      </c>
      <c r="H1998" s="21" t="n">
        <f>ROUND(ROUND(F1998,4)*G1998,2)</f>
        <v>11.92</v>
      </c>
    </row>
    <row r="1999" customHeight="1" ht="15">
      <c r="A1999" s="2" t="inlineStr"/>
      <c r="B1999" s="2" t="inlineStr"/>
      <c r="C1999" s="2" t="inlineStr"/>
      <c r="D1999" s="2" t="inlineStr"/>
      <c r="E1999" s="2" t="inlineStr"/>
      <c r="F1999" s="22" t="inlineStr">
        <is>
          <r>
            <t xml:space="preserve">TOTAL Mão de Obra:</t>
          </r>
        </is>
      </c>
      <c r="G1999" s="22" t="inlineStr"/>
      <c r="H1999" s="23" t="n">
        <f>SUM(H1997:H1998)</f>
        <v>20.1</v>
      </c>
    </row>
    <row r="2000" customHeight="1" ht="15">
      <c r="A2000" s="2" t="inlineStr"/>
      <c r="B2000" s="2" t="inlineStr"/>
      <c r="C2000" s="2" t="inlineStr"/>
      <c r="D2000" s="2" t="inlineStr"/>
      <c r="E2000" s="2" t="inlineStr"/>
      <c r="F2000" s="24" t="inlineStr">
        <is>
          <r>
            <t xml:space="preserve">VALOR:</t>
          </r>
        </is>
      </c>
      <c r="G2000" s="24" t="inlineStr"/>
      <c r="H2000" s="25" t="n">
        <f>ROUND(SUM(H1995,H1999),2)</f>
        <v>354.97</v>
      </c>
    </row>
    <row r="2001" customHeight="1" ht="10">
      <c r="A2001" s="2" t="inlineStr"/>
      <c r="B2001" s="2" t="inlineStr"/>
      <c r="C2001" s="2" t="inlineStr"/>
      <c r="D2001" s="2" t="inlineStr"/>
      <c r="E2001" s="2" t="inlineStr"/>
      <c r="F2001" s="14" t="inlineStr"/>
      <c r="G2001" s="14" t="inlineStr"/>
      <c r="H2001" s="14" t="inlineStr"/>
    </row>
    <row r="2002" customHeight="1" ht="20">
      <c r="A2002" s="15" t="inlineStr">
        <is>
          <r>
            <t xml:space="preserve">15.1. 101911 EXTINTOR DE INCÊNDIO PORTÁTIL COM CARGA DE PQS DE 12 KG, CLASSE BC - FORNECIMENTO E INSTALAÇÃO. AF_01/2026_PE (UN)</t>
          </r>
        </is>
      </c>
      <c r="B2002" s="15" t="inlineStr"/>
      <c r="C2002" s="15" t="inlineStr"/>
      <c r="D2002" s="15" t="inlineStr"/>
      <c r="E2002" s="15" t="inlineStr"/>
      <c r="F2002" s="15" t="inlineStr"/>
      <c r="G2002" s="15" t="inlineStr"/>
      <c r="H2002" s="15" t="inlineStr"/>
    </row>
    <row r="2003" customHeight="1" ht="15">
      <c r="A2003" s="16" t="inlineStr">
        <is>
          <r>
            <t xml:space="preserve">Material</t>
          </r>
        </is>
      </c>
      <c r="B2003" s="16" t="inlineStr"/>
      <c r="C2003" s="17" t="inlineStr">
        <is>
          <r>
            <t xml:space="preserve">FONTE</t>
          </r>
        </is>
      </c>
      <c r="D2003" s="17" t="inlineStr"/>
      <c r="E2003" s="17" t="inlineStr">
        <is>
          <r>
            <t xml:space="preserve">UNID</t>
          </r>
        </is>
      </c>
      <c r="F2003" s="17" t="inlineStr">
        <is>
          <r>
            <t xml:space="preserve">COEFICIENTE</t>
          </r>
        </is>
      </c>
      <c r="G2003" s="17" t="inlineStr">
        <is>
          <r>
            <t xml:space="preserve">PREÇO UNITÁRIO</t>
          </r>
        </is>
      </c>
      <c r="H2003" s="17" t="inlineStr">
        <is>
          <r>
            <t xml:space="preserve">TOTAL</t>
          </r>
        </is>
      </c>
    </row>
    <row r="2004" customHeight="1" ht="29">
      <c r="A2004" s="18" t="inlineStr">
        <is>
          <r>
            <t xml:space="preserve">00004350</t>
          </r>
        </is>
      </c>
      <c r="B2004" s="19" t="inlineStr">
        <is>
          <r>
            <t xml:space="preserve">BUCHA DE NYLON, DIAMETRO DO FURO 8 MM, COMPRIMENTO 40 MM, COM PARAFUSO DE ROSCA SOBERBA, CABECA CHATA, FENDA SIMPLES, 4,8 X 50 MM</t>
          </r>
        </is>
      </c>
      <c r="C2004" s="18" t="inlineStr">
        <is>
          <r>
            <t xml:space="preserve">SINAPI</t>
          </r>
        </is>
      </c>
      <c r="D2004" s="18" t="inlineStr"/>
      <c r="E2004" s="18" t="inlineStr">
        <is>
          <r>
            <t xml:space="preserve">UN</t>
          </r>
        </is>
      </c>
      <c r="F2004" s="26" t="n">
        <v>2.0</v>
      </c>
      <c r="G2004" s="21" t="n">
        <v>0.62</v>
      </c>
      <c r="H2004" s="21" t="n">
        <f>TRUNC(TRUNC(F2004,8)*G2004,2)</f>
        <v>1.24</v>
      </c>
    </row>
    <row r="2005" customHeight="1" ht="21">
      <c r="A2005" s="18" t="inlineStr">
        <is>
          <r>
            <t xml:space="preserve">00010890</t>
          </r>
        </is>
      </c>
      <c r="B2005" s="19" t="inlineStr">
        <is>
          <r>
            <t xml:space="preserve">EXTINTOR DE INCENDIO PORTATIL COM CARGA DE PO QUIMICO SECO (PQS) DE 12 KG, CLASSE BC</t>
          </r>
        </is>
      </c>
      <c r="C2005" s="18" t="inlineStr">
        <is>
          <r>
            <t xml:space="preserve">SINAPI</t>
          </r>
        </is>
      </c>
      <c r="D2005" s="18" t="inlineStr"/>
      <c r="E2005" s="18" t="inlineStr">
        <is>
          <r>
            <t xml:space="preserve">UN</t>
          </r>
        </is>
      </c>
      <c r="F2005" s="26" t="n">
        <v>1.0</v>
      </c>
      <c r="G2005" s="21" t="n">
        <v>317.76</v>
      </c>
      <c r="H2005" s="21" t="n">
        <f>TRUNC(TRUNC(F2005,8)*G2005,2)</f>
        <v>317.76</v>
      </c>
    </row>
    <row r="2006" customHeight="1" ht="15">
      <c r="A2006" s="2" t="inlineStr"/>
      <c r="B2006" s="2" t="inlineStr"/>
      <c r="C2006" s="2" t="inlineStr"/>
      <c r="D2006" s="2" t="inlineStr"/>
      <c r="E2006" s="2" t="inlineStr"/>
      <c r="F2006" s="22" t="inlineStr">
        <is>
          <r>
            <t xml:space="preserve">TOTAL Material:</t>
          </r>
        </is>
      </c>
      <c r="G2006" s="22" t="inlineStr"/>
      <c r="H2006" s="23" t="n">
        <f>SUM(H2004:H2005)</f>
        <v>319.0</v>
      </c>
    </row>
    <row r="2007" customHeight="1" ht="15">
      <c r="A2007" s="16" t="inlineStr">
        <is>
          <r>
            <t xml:space="preserve">Mão de Obra com Encargos Complementares</t>
          </r>
        </is>
      </c>
      <c r="B2007" s="16" t="inlineStr"/>
      <c r="C2007" s="17" t="inlineStr">
        <is>
          <r>
            <t xml:space="preserve">FONTE</t>
          </r>
        </is>
      </c>
      <c r="D2007" s="17" t="inlineStr"/>
      <c r="E2007" s="17" t="inlineStr">
        <is>
          <r>
            <t xml:space="preserve">UNID</t>
          </r>
        </is>
      </c>
      <c r="F2007" s="17" t="inlineStr">
        <is>
          <r>
            <t xml:space="preserve">COEFICIENTE</t>
          </r>
        </is>
      </c>
      <c r="G2007" s="17" t="inlineStr">
        <is>
          <r>
            <t xml:space="preserve">PREÇO UNITÁRIO</t>
          </r>
        </is>
      </c>
      <c r="H2007" s="17" t="inlineStr">
        <is>
          <r>
            <t xml:space="preserve">TOTAL</t>
          </r>
        </is>
      </c>
    </row>
    <row r="2008" customHeight="1" ht="21">
      <c r="A2008" s="18" t="inlineStr">
        <is>
          <r>
            <t xml:space="preserve">88248</t>
          </r>
        </is>
      </c>
      <c r="B2008" s="19" t="inlineStr">
        <is>
          <r>
            <t xml:space="preserve">AUXILIAR DE ENCANADOR OU BOMBEIRO HIDRÁULICO COM ENCARGOS COMPLEMENTARES</t>
          </r>
        </is>
      </c>
      <c r="C2008" s="18" t="inlineStr">
        <is>
          <r>
            <t xml:space="preserve">SINAPI</t>
          </r>
        </is>
      </c>
      <c r="D2008" s="18" t="inlineStr"/>
      <c r="E2008" s="18" t="inlineStr">
        <is>
          <r>
            <t xml:space="preserve">H</t>
          </r>
        </is>
      </c>
      <c r="F2008" s="26" t="n">
        <v>0.431056</v>
      </c>
      <c r="G2008" s="21" t="n">
        <v>31.28</v>
      </c>
      <c r="H2008" s="21" t="n">
        <f>TRUNC(TRUNC(F2008,8)*G2008,2)</f>
        <v>13.48</v>
      </c>
    </row>
    <row r="2009" customHeight="1" ht="21">
      <c r="A2009" s="18" t="inlineStr">
        <is>
          <r>
            <t xml:space="preserve">88267</t>
          </r>
        </is>
      </c>
      <c r="B2009" s="19" t="inlineStr">
        <is>
          <r>
            <t xml:space="preserve">ENCANADOR OU BOMBEIRO HIDRÁULICO COM ENCARGOS COMPLEMENTARES</t>
          </r>
        </is>
      </c>
      <c r="C2009" s="18" t="inlineStr">
        <is>
          <r>
            <t xml:space="preserve">SINAPI</t>
          </r>
        </is>
      </c>
      <c r="D2009" s="18" t="inlineStr"/>
      <c r="E2009" s="18" t="inlineStr">
        <is>
          <r>
            <t xml:space="preserve">H</t>
          </r>
        </is>
      </c>
      <c r="F2009" s="26" t="n">
        <v>0.431056</v>
      </c>
      <c r="G2009" s="21" t="n">
        <v>38.17</v>
      </c>
      <c r="H2009" s="21" t="n">
        <f>TRUNC(TRUNC(F2009,8)*G2009,2)</f>
        <v>16.45</v>
      </c>
    </row>
    <row r="2010" customHeight="1" ht="18">
      <c r="A2010" s="2" t="inlineStr"/>
      <c r="B2010" s="2" t="inlineStr"/>
      <c r="C2010" s="2" t="inlineStr"/>
      <c r="D2010" s="2" t="inlineStr"/>
      <c r="E2010" s="2" t="inlineStr"/>
      <c r="F2010" s="22" t="inlineStr">
        <is>
          <r>
            <t xml:space="preserve">TOTAL Mão de Obra com Encargos Complementares:</t>
          </r>
        </is>
      </c>
      <c r="G2010" s="22" t="inlineStr"/>
      <c r="H2010" s="23" t="n">
        <f>SUM(H2008:H2009)</f>
        <v>29.93</v>
      </c>
    </row>
    <row r="2011" customHeight="1" ht="15">
      <c r="A2011" s="2" t="inlineStr"/>
      <c r="B2011" s="2" t="inlineStr"/>
      <c r="C2011" s="2" t="inlineStr"/>
      <c r="D2011" s="2" t="inlineStr"/>
      <c r="E2011" s="2" t="inlineStr"/>
      <c r="F2011" s="24" t="inlineStr">
        <is>
          <r>
            <t xml:space="preserve">VALOR:</t>
          </r>
        </is>
      </c>
      <c r="G2011" s="24" t="inlineStr"/>
      <c r="H2011" s="25" t="n">
        <f>ROUND(SUM(H2006,H2010),2)</f>
        <v>348.93</v>
      </c>
    </row>
    <row r="2012" customHeight="1" ht="10">
      <c r="A2012" s="2" t="inlineStr"/>
      <c r="B2012" s="2" t="inlineStr"/>
      <c r="C2012" s="2" t="inlineStr"/>
      <c r="D2012" s="2" t="inlineStr"/>
      <c r="E2012" s="2" t="inlineStr"/>
      <c r="F2012" s="14" t="inlineStr"/>
      <c r="G2012" s="14" t="inlineStr"/>
      <c r="H2012" s="14" t="inlineStr"/>
    </row>
    <row r="2013" customHeight="1" ht="20">
      <c r="A2013" s="15" t="inlineStr">
        <is>
          <r>
            <t xml:space="preserve">15.2. 97599 LUMINÁRIA DE EMERGÊNCIA, COM 30 LÂMPADAS LED DE 2 W, SEM REATOR - FORNECIMENTO E INSTALAÇÃO. AF_09/2024 (UN)</t>
          </r>
        </is>
      </c>
      <c r="B2013" s="15" t="inlineStr"/>
      <c r="C2013" s="15" t="inlineStr"/>
      <c r="D2013" s="15" t="inlineStr"/>
      <c r="E2013" s="15" t="inlineStr"/>
      <c r="F2013" s="15" t="inlineStr"/>
      <c r="G2013" s="15" t="inlineStr"/>
      <c r="H2013" s="15" t="inlineStr"/>
    </row>
    <row r="2014" customHeight="1" ht="15">
      <c r="A2014" s="16" t="inlineStr">
        <is>
          <r>
            <t xml:space="preserve">Material</t>
          </r>
        </is>
      </c>
      <c r="B2014" s="16" t="inlineStr"/>
      <c r="C2014" s="17" t="inlineStr">
        <is>
          <r>
            <t xml:space="preserve">FONTE</t>
          </r>
        </is>
      </c>
      <c r="D2014" s="17" t="inlineStr"/>
      <c r="E2014" s="17" t="inlineStr">
        <is>
          <r>
            <t xml:space="preserve">UNID</t>
          </r>
        </is>
      </c>
      <c r="F2014" s="17" t="inlineStr">
        <is>
          <r>
            <t xml:space="preserve">COEFICIENTE</t>
          </r>
        </is>
      </c>
      <c r="G2014" s="17" t="inlineStr">
        <is>
          <r>
            <t xml:space="preserve">PREÇO UNITÁRIO</t>
          </r>
        </is>
      </c>
      <c r="H2014" s="17" t="inlineStr">
        <is>
          <r>
            <t xml:space="preserve">TOTAL</t>
          </r>
        </is>
      </c>
    </row>
    <row r="2015" customHeight="1" ht="21">
      <c r="A2015" s="18" t="inlineStr">
        <is>
          <r>
            <t xml:space="preserve">00038774</t>
          </r>
        </is>
      </c>
      <c r="B2015" s="19" t="inlineStr">
        <is>
          <r>
            <t xml:space="preserve">LUMINARIA DE EMERGENCIA 30 LEDS, POTENCIA 2 W, BATERIA DE LITIO, AUTONOMIA DE 6 HORAS</t>
          </r>
        </is>
      </c>
      <c r="C2015" s="18" t="inlineStr">
        <is>
          <r>
            <t xml:space="preserve">SINAPI</t>
          </r>
        </is>
      </c>
      <c r="D2015" s="18" t="inlineStr"/>
      <c r="E2015" s="18" t="inlineStr">
        <is>
          <r>
            <t xml:space="preserve">UN</t>
          </r>
        </is>
      </c>
      <c r="F2015" s="26" t="n">
        <v>1.0</v>
      </c>
      <c r="G2015" s="21" t="n">
        <v>10.32</v>
      </c>
      <c r="H2015" s="21" t="n">
        <f>TRUNC(TRUNC(F2015,8)*G2015,2)</f>
        <v>10.32</v>
      </c>
    </row>
    <row r="2016" customHeight="1" ht="15">
      <c r="A2016" s="2" t="inlineStr"/>
      <c r="B2016" s="2" t="inlineStr"/>
      <c r="C2016" s="2" t="inlineStr"/>
      <c r="D2016" s="2" t="inlineStr"/>
      <c r="E2016" s="2" t="inlineStr"/>
      <c r="F2016" s="22" t="inlineStr">
        <is>
          <r>
            <t xml:space="preserve">TOTAL Material:</t>
          </r>
        </is>
      </c>
      <c r="G2016" s="22" t="inlineStr"/>
      <c r="H2016" s="23" t="n">
        <f>SUM(H2015:H2015)</f>
        <v>10.32</v>
      </c>
    </row>
    <row r="2017" customHeight="1" ht="15">
      <c r="A2017" s="16" t="inlineStr">
        <is>
          <r>
            <t xml:space="preserve">Mão de Obra com Encargos Complementares</t>
          </r>
        </is>
      </c>
      <c r="B2017" s="16" t="inlineStr"/>
      <c r="C2017" s="17" t="inlineStr">
        <is>
          <r>
            <t xml:space="preserve">FONTE</t>
          </r>
        </is>
      </c>
      <c r="D2017" s="17" t="inlineStr"/>
      <c r="E2017" s="17" t="inlineStr">
        <is>
          <r>
            <t xml:space="preserve">UNID</t>
          </r>
        </is>
      </c>
      <c r="F2017" s="17" t="inlineStr">
        <is>
          <r>
            <t xml:space="preserve">COEFICIENTE</t>
          </r>
        </is>
      </c>
      <c r="G2017" s="17" t="inlineStr">
        <is>
          <r>
            <t xml:space="preserve">PREÇO UNITÁRIO</t>
          </r>
        </is>
      </c>
      <c r="H2017" s="17" t="inlineStr">
        <is>
          <r>
            <t xml:space="preserve">TOTAL</t>
          </r>
        </is>
      </c>
    </row>
    <row r="2018" customHeight="1" ht="21">
      <c r="A2018" s="18" t="inlineStr">
        <is>
          <r>
            <t xml:space="preserve">88247</t>
          </r>
        </is>
      </c>
      <c r="B2018" s="19" t="inlineStr">
        <is>
          <r>
            <t xml:space="preserve">AUXILIAR DE ELETRICISTA COM ENCARGOS COMPLEMENTARES</t>
          </r>
        </is>
      </c>
      <c r="C2018" s="18" t="inlineStr">
        <is>
          <r>
            <t xml:space="preserve">SINAPI</t>
          </r>
        </is>
      </c>
      <c r="D2018" s="18" t="inlineStr"/>
      <c r="E2018" s="18" t="inlineStr">
        <is>
          <r>
            <t xml:space="preserve">H</t>
          </r>
        </is>
      </c>
      <c r="F2018" s="26" t="n">
        <v>0.0551562</v>
      </c>
      <c r="G2018" s="21" t="n">
        <v>32.27</v>
      </c>
      <c r="H2018" s="21" t="n">
        <f>TRUNC(TRUNC(F2018,8)*G2018,2)</f>
        <v>1.77</v>
      </c>
    </row>
    <row r="2019" customHeight="1" ht="15">
      <c r="A2019" s="18" t="inlineStr">
        <is>
          <r>
            <t xml:space="preserve">88264</t>
          </r>
        </is>
      </c>
      <c r="B2019" s="19" t="inlineStr">
        <is>
          <r>
            <t xml:space="preserve">ELETRICISTA COM ENCARGOS COMPLEMENTARES</t>
          </r>
        </is>
      </c>
      <c r="C2019" s="18" t="inlineStr">
        <is>
          <r>
            <t xml:space="preserve">SINAPI</t>
          </r>
        </is>
      </c>
      <c r="D2019" s="18" t="inlineStr"/>
      <c r="E2019" s="18" t="inlineStr">
        <is>
          <r>
            <t xml:space="preserve">H</t>
          </r>
        </is>
      </c>
      <c r="F2019" s="26" t="n">
        <v>0.1765</v>
      </c>
      <c r="G2019" s="21" t="n">
        <v>42.4</v>
      </c>
      <c r="H2019" s="21" t="n">
        <f>TRUNC(TRUNC(F2019,8)*G2019,2)</f>
        <v>7.48</v>
      </c>
    </row>
    <row r="2020" customHeight="1" ht="18">
      <c r="A2020" s="2" t="inlineStr"/>
      <c r="B2020" s="2" t="inlineStr"/>
      <c r="C2020" s="2" t="inlineStr"/>
      <c r="D2020" s="2" t="inlineStr"/>
      <c r="E2020" s="2" t="inlineStr"/>
      <c r="F2020" s="22" t="inlineStr">
        <is>
          <r>
            <t xml:space="preserve">TOTAL Mão de Obra com Encargos Complementares:</t>
          </r>
        </is>
      </c>
      <c r="G2020" s="22" t="inlineStr"/>
      <c r="H2020" s="23" t="n">
        <f>SUM(H2018:H2019)</f>
        <v>9.25</v>
      </c>
    </row>
    <row r="2021" customHeight="1" ht="15">
      <c r="A2021" s="2" t="inlineStr"/>
      <c r="B2021" s="2" t="inlineStr"/>
      <c r="C2021" s="2" t="inlineStr"/>
      <c r="D2021" s="2" t="inlineStr"/>
      <c r="E2021" s="2" t="inlineStr"/>
      <c r="F2021" s="24" t="inlineStr">
        <is>
          <r>
            <t xml:space="preserve">VALOR:</t>
          </r>
        </is>
      </c>
      <c r="G2021" s="24" t="inlineStr"/>
      <c r="H2021" s="25" t="n">
        <f>ROUND(SUM(H2016,H2020),2)</f>
        <v>19.57</v>
      </c>
    </row>
    <row r="2022" customHeight="1" ht="10">
      <c r="A2022" s="2" t="inlineStr"/>
      <c r="B2022" s="2" t="inlineStr"/>
      <c r="C2022" s="2" t="inlineStr"/>
      <c r="D2022" s="2" t="inlineStr"/>
      <c r="E2022" s="2" t="inlineStr"/>
      <c r="F2022" s="14" t="inlineStr"/>
      <c r="G2022" s="14" t="inlineStr"/>
      <c r="H2022" s="14" t="inlineStr"/>
    </row>
    <row r="2023" customHeight="1" ht="20">
      <c r="A2023" s="15" t="inlineStr">
        <is>
          <r>
            <t xml:space="preserve">15.3. 09.010.063 (E) SIRENE ELETRÔNICA BITONAL 24V-100 À 120DB, COM FLASH (UN)</t>
          </r>
        </is>
      </c>
      <c r="B2023" s="15" t="inlineStr"/>
      <c r="C2023" s="15" t="inlineStr"/>
      <c r="D2023" s="15" t="inlineStr"/>
      <c r="E2023" s="15" t="inlineStr"/>
      <c r="F2023" s="15" t="inlineStr"/>
      <c r="G2023" s="15" t="inlineStr"/>
      <c r="H2023" s="15" t="inlineStr"/>
    </row>
    <row r="2024" customHeight="1" ht="15">
      <c r="A2024" s="16" t="inlineStr">
        <is>
          <r>
            <t xml:space="preserve">Material</t>
          </r>
        </is>
      </c>
      <c r="B2024" s="16" t="inlineStr"/>
      <c r="C2024" s="17" t="inlineStr">
        <is>
          <r>
            <t xml:space="preserve">FONTE</t>
          </r>
        </is>
      </c>
      <c r="D2024" s="17" t="inlineStr"/>
      <c r="E2024" s="17" t="inlineStr">
        <is>
          <r>
            <t xml:space="preserve">UNID</t>
          </r>
        </is>
      </c>
      <c r="F2024" s="17" t="inlineStr">
        <is>
          <r>
            <t xml:space="preserve">COEFICIENTE</t>
          </r>
        </is>
      </c>
      <c r="G2024" s="17" t="inlineStr">
        <is>
          <r>
            <t xml:space="preserve">PREÇO UNITÁRIO</t>
          </r>
        </is>
      </c>
      <c r="H2024" s="17" t="inlineStr">
        <is>
          <r>
            <t xml:space="preserve">TOTAL</t>
          </r>
        </is>
      </c>
    </row>
    <row r="2025" customHeight="1" ht="21">
      <c r="A2025" s="18" t="inlineStr">
        <is>
          <r>
            <t xml:space="preserve">56564</t>
          </r>
        </is>
      </c>
      <c r="B2025" s="19" t="inlineStr">
        <is>
          <r>
            <t xml:space="preserve">SIRENE ELETRÔNICA BITONAL 24V, ENTRE 100 e 120 DB, COM FLASH (GRUPO DE LEDS)</t>
          </r>
        </is>
      </c>
      <c r="C2025" s="18" t="inlineStr">
        <is>
          <r>
            <t xml:space="preserve">SIURB</t>
          </r>
        </is>
      </c>
      <c r="D2025" s="18" t="inlineStr"/>
      <c r="E2025" s="18" t="inlineStr">
        <is>
          <r>
            <t xml:space="preserve">Un</t>
          </r>
        </is>
      </c>
      <c r="F2025" s="27" t="n">
        <v>1.0</v>
      </c>
      <c r="G2025" s="28" t="n">
        <v>166.52</v>
      </c>
      <c r="H2025" s="28" t="n">
        <f>TRUNC(TRUNC(F2025,6)*G2025,4)</f>
        <v>166.52</v>
      </c>
    </row>
    <row r="2026" customHeight="1" ht="15">
      <c r="A2026" s="2" t="inlineStr"/>
      <c r="B2026" s="2" t="inlineStr"/>
      <c r="C2026" s="2" t="inlineStr"/>
      <c r="D2026" s="2" t="inlineStr"/>
      <c r="E2026" s="2" t="inlineStr"/>
      <c r="F2026" s="22" t="inlineStr">
        <is>
          <r>
            <t xml:space="preserve">TOTAL Material:</t>
          </r>
        </is>
      </c>
      <c r="G2026" s="22" t="inlineStr"/>
      <c r="H2026" s="29" t="n">
        <f>SUM(H2025:H2025)</f>
        <v>166.52</v>
      </c>
    </row>
    <row r="2027" customHeight="1" ht="15">
      <c r="A2027" s="16" t="inlineStr">
        <is>
          <r>
            <t xml:space="preserve">Mão de Obra</t>
          </r>
        </is>
      </c>
      <c r="B2027" s="16" t="inlineStr"/>
      <c r="C2027" s="17" t="inlineStr">
        <is>
          <r>
            <t xml:space="preserve">FONTE</t>
          </r>
        </is>
      </c>
      <c r="D2027" s="17" t="inlineStr"/>
      <c r="E2027" s="17" t="inlineStr">
        <is>
          <r>
            <t xml:space="preserve">UNID</t>
          </r>
        </is>
      </c>
      <c r="F2027" s="17" t="inlineStr">
        <is>
          <r>
            <t xml:space="preserve">COEFICIENTE</t>
          </r>
        </is>
      </c>
      <c r="G2027" s="17" t="inlineStr">
        <is>
          <r>
            <t xml:space="preserve">PREÇO UNITÁRIO</t>
          </r>
        </is>
      </c>
      <c r="H2027" s="17" t="inlineStr">
        <is>
          <r>
            <t xml:space="preserve">TOTAL</t>
          </r>
        </is>
      </c>
    </row>
    <row r="2028" customHeight="1" ht="15">
      <c r="A2028" s="18" t="inlineStr">
        <is>
          <r>
            <t xml:space="preserve">02041</t>
          </r>
        </is>
      </c>
      <c r="B2028" s="19" t="inlineStr">
        <is>
          <r>
            <t xml:space="preserve">ELETRICISTA (SGSP)</t>
          </r>
        </is>
      </c>
      <c r="C2028" s="18" t="inlineStr">
        <is>
          <r>
            <t xml:space="preserve">SIURB</t>
          </r>
        </is>
      </c>
      <c r="D2028" s="18" t="inlineStr"/>
      <c r="E2028" s="18" t="inlineStr">
        <is>
          <r>
            <t xml:space="preserve">H</t>
          </r>
        </is>
      </c>
      <c r="F2028" s="27" t="n">
        <v>0.5</v>
      </c>
      <c r="G2028" s="28" t="n">
        <v>31.15</v>
      </c>
      <c r="H2028" s="28" t="n">
        <f>TRUNC(TRUNC(F2028,6)*G2028,4)</f>
        <v>15.575</v>
      </c>
    </row>
    <row r="2029" customHeight="1" ht="15">
      <c r="A2029" s="18" t="inlineStr">
        <is>
          <r>
            <t xml:space="preserve">02099</t>
          </r>
        </is>
      </c>
      <c r="B2029" s="19" t="inlineStr">
        <is>
          <r>
            <t xml:space="preserve">SERVENTE (SGSP)</t>
          </r>
        </is>
      </c>
      <c r="C2029" s="18" t="inlineStr">
        <is>
          <r>
            <t xml:space="preserve">SIURB</t>
          </r>
        </is>
      </c>
      <c r="D2029" s="18" t="inlineStr"/>
      <c r="E2029" s="18" t="inlineStr">
        <is>
          <r>
            <t xml:space="preserve">H</t>
          </r>
        </is>
      </c>
      <c r="F2029" s="27" t="n">
        <v>0.5</v>
      </c>
      <c r="G2029" s="28" t="n">
        <v>23.81</v>
      </c>
      <c r="H2029" s="28" t="n">
        <f>TRUNC(TRUNC(F2029,6)*G2029,4)</f>
        <v>11.905</v>
      </c>
    </row>
    <row r="2030" customHeight="1" ht="15">
      <c r="A2030" s="2" t="inlineStr"/>
      <c r="B2030" s="2" t="inlineStr"/>
      <c r="C2030" s="2" t="inlineStr"/>
      <c r="D2030" s="2" t="inlineStr"/>
      <c r="E2030" s="2" t="inlineStr"/>
      <c r="F2030" s="22" t="inlineStr">
        <is>
          <r>
            <t xml:space="preserve">TOTAL Mão de Obra:</t>
          </r>
        </is>
      </c>
      <c r="G2030" s="22" t="inlineStr"/>
      <c r="H2030" s="29" t="n">
        <f>SUM(H2028:H2029)</f>
        <v>27.48</v>
      </c>
    </row>
    <row r="2031" customHeight="1" ht="15">
      <c r="A2031" s="2" t="inlineStr"/>
      <c r="B2031" s="2" t="inlineStr"/>
      <c r="C2031" s="2" t="inlineStr"/>
      <c r="D2031" s="2" t="inlineStr"/>
      <c r="E2031" s="2" t="inlineStr"/>
      <c r="F2031" s="24" t="inlineStr">
        <is>
          <r>
            <t xml:space="preserve">VALOR:</t>
          </r>
        </is>
      </c>
      <c r="G2031" s="24" t="inlineStr"/>
      <c r="H2031" s="25" t="n">
        <f>ROUND(SUM(H2026,H2030),2)</f>
        <v>194.0</v>
      </c>
    </row>
    <row r="2032" customHeight="1" ht="10">
      <c r="A2032" s="2" t="inlineStr"/>
      <c r="B2032" s="2" t="inlineStr"/>
      <c r="C2032" s="2" t="inlineStr"/>
      <c r="D2032" s="2" t="inlineStr"/>
      <c r="E2032" s="2" t="inlineStr"/>
      <c r="F2032" s="14" t="inlineStr"/>
      <c r="G2032" s="14" t="inlineStr"/>
      <c r="H2032" s="14" t="inlineStr"/>
    </row>
    <row r="2033" customHeight="1" ht="20">
      <c r="A2033" s="15" t="inlineStr">
        <is>
          <r>
            <t xml:space="preserve">15.4. 50.01.090 Botoeira para acionamento de bomba de incêndio tipo quebra-vidro (UN)</t>
          </r>
        </is>
      </c>
      <c r="B2033" s="15" t="inlineStr"/>
      <c r="C2033" s="15" t="inlineStr"/>
      <c r="D2033" s="15" t="inlineStr"/>
      <c r="E2033" s="15" t="inlineStr"/>
      <c r="F2033" s="15" t="inlineStr"/>
      <c r="G2033" s="15" t="inlineStr"/>
      <c r="H2033" s="15" t="inlineStr"/>
    </row>
    <row r="2034" customHeight="1" ht="15">
      <c r="A2034" s="16" t="inlineStr">
        <is>
          <r>
            <t xml:space="preserve">Material</t>
          </r>
        </is>
      </c>
      <c r="B2034" s="16" t="inlineStr"/>
      <c r="C2034" s="17" t="inlineStr">
        <is>
          <r>
            <t xml:space="preserve">FONTE</t>
          </r>
        </is>
      </c>
      <c r="D2034" s="17" t="inlineStr"/>
      <c r="E2034" s="17" t="inlineStr">
        <is>
          <r>
            <t xml:space="preserve">UNID</t>
          </r>
        </is>
      </c>
      <c r="F2034" s="17" t="inlineStr">
        <is>
          <r>
            <t xml:space="preserve">COEFICIENTE</t>
          </r>
        </is>
      </c>
      <c r="G2034" s="17" t="inlineStr">
        <is>
          <r>
            <t xml:space="preserve">PREÇO UNITÁRIO</t>
          </r>
        </is>
      </c>
      <c r="H2034" s="17" t="inlineStr">
        <is>
          <r>
            <t xml:space="preserve">TOTAL</t>
          </r>
        </is>
      </c>
    </row>
    <row r="2035" customHeight="1" ht="29">
      <c r="A2035" s="18" t="inlineStr">
        <is>
          <r>
            <t xml:space="preserve">O.12.000.067076</t>
          </r>
        </is>
      </c>
      <c r="B2035" s="19" t="inlineStr">
        <is>
          <r>
            <t xml:space="preserve">Botoeira para acionamento de bomba de incêndio tipo quebra-vidro, com botão liga e desliga, em chapa de plástico na cor vermelha, com um martelo</t>
          </r>
        </is>
      </c>
      <c r="C2035" s="18" t="inlineStr">
        <is>
          <r>
            <t xml:space="preserve">CDHU</t>
          </r>
        </is>
      </c>
      <c r="D2035" s="18" t="inlineStr"/>
      <c r="E2035" s="18" t="inlineStr">
        <is>
          <r>
            <t xml:space="preserve">UN</t>
          </r>
        </is>
      </c>
      <c r="F2035" s="30" t="n">
        <v>1.0</v>
      </c>
      <c r="G2035" s="21" t="n">
        <v>59.66</v>
      </c>
      <c r="H2035" s="21" t="n">
        <f>ROUND(ROUND(F2035,4)*G2035,2)</f>
        <v>59.66</v>
      </c>
    </row>
    <row r="2036" customHeight="1" ht="15">
      <c r="A2036" s="2" t="inlineStr"/>
      <c r="B2036" s="2" t="inlineStr"/>
      <c r="C2036" s="2" t="inlineStr"/>
      <c r="D2036" s="2" t="inlineStr"/>
      <c r="E2036" s="2" t="inlineStr"/>
      <c r="F2036" s="22" t="inlineStr">
        <is>
          <r>
            <t xml:space="preserve">TOTAL Material:</t>
          </r>
        </is>
      </c>
      <c r="G2036" s="22" t="inlineStr"/>
      <c r="H2036" s="23" t="n">
        <f>SUM(H2035:H2035)</f>
        <v>59.66</v>
      </c>
    </row>
    <row r="2037" customHeight="1" ht="15">
      <c r="A2037" s="16" t="inlineStr">
        <is>
          <r>
            <t xml:space="preserve">Mão de Obra</t>
          </r>
        </is>
      </c>
      <c r="B2037" s="16" t="inlineStr"/>
      <c r="C2037" s="17" t="inlineStr">
        <is>
          <r>
            <t xml:space="preserve">FONTE</t>
          </r>
        </is>
      </c>
      <c r="D2037" s="17" t="inlineStr"/>
      <c r="E2037" s="17" t="inlineStr">
        <is>
          <r>
            <t xml:space="preserve">UNID</t>
          </r>
        </is>
      </c>
      <c r="F2037" s="17" t="inlineStr">
        <is>
          <r>
            <t xml:space="preserve">COEFICIENTE</t>
          </r>
        </is>
      </c>
      <c r="G2037" s="17" t="inlineStr">
        <is>
          <r>
            <t xml:space="preserve">PREÇO UNITÁRIO</t>
          </r>
        </is>
      </c>
      <c r="H2037" s="17" t="inlineStr">
        <is>
          <r>
            <t xml:space="preserve">TOTAL</t>
          </r>
        </is>
      </c>
    </row>
    <row r="2038" customHeight="1" ht="29">
      <c r="A2038" s="18" t="inlineStr">
        <is>
          <r>
            <t xml:space="preserve">B.01.000.010116</t>
          </r>
        </is>
      </c>
      <c r="B2038" s="19" t="inlineStr">
        <is>
          <r>
            <t xml:space="preserve">Ajudante eletricista</t>
          </r>
        </is>
      </c>
      <c r="C2038" s="18" t="inlineStr">
        <is>
          <r>
            <t xml:space="preserve">CDHU</t>
          </r>
        </is>
      </c>
      <c r="D2038" s="18" t="inlineStr"/>
      <c r="E2038" s="18" t="inlineStr">
        <is>
          <r>
            <t xml:space="preserve">H</t>
          </r>
        </is>
      </c>
      <c r="F2038" s="30" t="n">
        <v>0.3</v>
      </c>
      <c r="G2038" s="21" t="n">
        <v>20.44</v>
      </c>
      <c r="H2038" s="21" t="n">
        <f>ROUND(ROUND(F2038,4)*G2038,2)</f>
        <v>6.13</v>
      </c>
    </row>
    <row r="2039" customHeight="1" ht="29">
      <c r="A2039" s="18" t="inlineStr">
        <is>
          <r>
            <t xml:space="preserve">B.01.000.010115</t>
          </r>
        </is>
      </c>
      <c r="B2039" s="19" t="inlineStr">
        <is>
          <r>
            <t xml:space="preserve">Eletricista</t>
          </r>
        </is>
      </c>
      <c r="C2039" s="18" t="inlineStr">
        <is>
          <r>
            <t xml:space="preserve">CDHU</t>
          </r>
        </is>
      </c>
      <c r="D2039" s="18" t="inlineStr"/>
      <c r="E2039" s="18" t="inlineStr">
        <is>
          <r>
            <t xml:space="preserve">H</t>
          </r>
        </is>
      </c>
      <c r="F2039" s="30" t="n">
        <v>0.3</v>
      </c>
      <c r="G2039" s="21" t="n">
        <v>29.8</v>
      </c>
      <c r="H2039" s="21" t="n">
        <f>ROUND(ROUND(F2039,4)*G2039,2)</f>
        <v>8.94</v>
      </c>
    </row>
    <row r="2040" customHeight="1" ht="15">
      <c r="A2040" s="2" t="inlineStr"/>
      <c r="B2040" s="2" t="inlineStr"/>
      <c r="C2040" s="2" t="inlineStr"/>
      <c r="D2040" s="2" t="inlineStr"/>
      <c r="E2040" s="2" t="inlineStr"/>
      <c r="F2040" s="22" t="inlineStr">
        <is>
          <r>
            <t xml:space="preserve">TOTAL Mão de Obra:</t>
          </r>
        </is>
      </c>
      <c r="G2040" s="22" t="inlineStr"/>
      <c r="H2040" s="23" t="n">
        <f>SUM(H2038:H2039)</f>
        <v>15.07</v>
      </c>
    </row>
    <row r="2041" customHeight="1" ht="15">
      <c r="A2041" s="2" t="inlineStr"/>
      <c r="B2041" s="2" t="inlineStr"/>
      <c r="C2041" s="2" t="inlineStr"/>
      <c r="D2041" s="2" t="inlineStr"/>
      <c r="E2041" s="2" t="inlineStr"/>
      <c r="F2041" s="24" t="inlineStr">
        <is>
          <r>
            <t xml:space="preserve">VALOR:</t>
          </r>
        </is>
      </c>
      <c r="G2041" s="24" t="inlineStr"/>
      <c r="H2041" s="25" t="n">
        <f>ROUND(SUM(H2036,H2040),2)</f>
        <v>74.73</v>
      </c>
    </row>
    <row r="2042" customHeight="1" ht="10">
      <c r="A2042" s="2" t="inlineStr"/>
      <c r="B2042" s="2" t="inlineStr"/>
      <c r="C2042" s="2" t="inlineStr"/>
      <c r="D2042" s="2" t="inlineStr"/>
      <c r="E2042" s="2" t="inlineStr"/>
      <c r="F2042" s="14" t="inlineStr"/>
      <c r="G2042" s="14" t="inlineStr"/>
      <c r="H2042" s="14" t="inlineStr"/>
    </row>
    <row r="2043" customHeight="1" ht="20">
      <c r="A2043" s="15" t="inlineStr">
        <is>
          <r>
            <t xml:space="preserve">15.5. 00037539 PLACA DE SINALIZACAO DE SEGURANCA CONTRA INCENDIO, FOTOLUMINESCENTE, RETANGULAR, *13 X 26* CM, EM PVC *2* MM ANTI-CHAMAS (SIMBOLOS, CORES E PICTOGRAMAS CONFORME NBR 16820) (UN)</t>
          </r>
        </is>
      </c>
      <c r="B2043" s="15" t="inlineStr"/>
      <c r="C2043" s="15" t="inlineStr"/>
      <c r="D2043" s="15" t="inlineStr"/>
      <c r="E2043" s="15" t="inlineStr"/>
      <c r="F2043" s="15" t="inlineStr"/>
      <c r="G2043" s="15" t="inlineStr"/>
      <c r="H2043" s="15" t="inlineStr"/>
    </row>
    <row r="2044" customHeight="1" ht="15">
      <c r="A2044" s="16" t="inlineStr">
        <is>
          <r>
            <t xml:space="preserve">Material</t>
          </r>
        </is>
      </c>
      <c r="B2044" s="16" t="inlineStr"/>
      <c r="C2044" s="17" t="inlineStr">
        <is>
          <r>
            <t xml:space="preserve">FONTE</t>
          </r>
        </is>
      </c>
      <c r="D2044" s="17" t="inlineStr"/>
      <c r="E2044" s="17" t="inlineStr">
        <is>
          <r>
            <t xml:space="preserve">UNID</t>
          </r>
        </is>
      </c>
      <c r="F2044" s="17" t="inlineStr">
        <is>
          <r>
            <t xml:space="preserve">COEFICIENTE</t>
          </r>
        </is>
      </c>
      <c r="G2044" s="17" t="inlineStr">
        <is>
          <r>
            <t xml:space="preserve">PREÇO UNITÁRIO</t>
          </r>
        </is>
      </c>
      <c r="H2044" s="17" t="inlineStr">
        <is>
          <r>
            <t xml:space="preserve">TOTAL</t>
          </r>
        </is>
      </c>
    </row>
    <row r="2045" customHeight="1" ht="38">
      <c r="A2045" s="18" t="inlineStr">
        <is>
          <r>
            <t xml:space="preserve">00037539</t>
          </r>
        </is>
      </c>
      <c r="B2045" s="19" t="inlineStr">
        <is>
          <r>
            <t xml:space="preserve">PLACA DE SINALIZACAO DE SEGURANCA CONTRA INCENDIO, FOTOLUMINESCENTE, RETANGULAR, *13 X 26* CM, EM PVC *2* MM ANTI-CHAMAS (SIMBOLOS, CORES E PICTOGRAMAS CONFORME NBR 16820)</t>
          </r>
        </is>
      </c>
      <c r="C2045" s="18" t="inlineStr">
        <is>
          <r>
            <t xml:space="preserve">SINAPI</t>
          </r>
        </is>
      </c>
      <c r="D2045" s="18" t="inlineStr"/>
      <c r="E2045" s="18" t="inlineStr">
        <is>
          <r>
            <t xml:space="preserve">UN</t>
          </r>
        </is>
      </c>
      <c r="F2045" s="26" t="n">
        <v>1.0</v>
      </c>
      <c r="G2045" s="21" t="n">
        <v>21.9</v>
      </c>
      <c r="H2045" s="21" t="n">
        <f>TRUNC(TRUNC(F2045,8)*G2045,2)</f>
        <v>21.9</v>
      </c>
    </row>
    <row r="2046" customHeight="1" ht="15">
      <c r="A2046" s="2" t="inlineStr"/>
      <c r="B2046" s="2" t="inlineStr"/>
      <c r="C2046" s="2" t="inlineStr"/>
      <c r="D2046" s="2" t="inlineStr"/>
      <c r="E2046" s="2" t="inlineStr"/>
      <c r="F2046" s="22" t="inlineStr">
        <is>
          <r>
            <t xml:space="preserve">TOTAL Material:</t>
          </r>
        </is>
      </c>
      <c r="G2046" s="22" t="inlineStr"/>
      <c r="H2046" s="23" t="n">
        <f>SUM(H2045:H2045)</f>
        <v>21.9</v>
      </c>
    </row>
    <row r="2047" customHeight="1" ht="15">
      <c r="A2047" s="2" t="inlineStr"/>
      <c r="B2047" s="2" t="inlineStr"/>
      <c r="C2047" s="2" t="inlineStr"/>
      <c r="D2047" s="2" t="inlineStr"/>
      <c r="E2047" s="2" t="inlineStr"/>
      <c r="F2047" s="24" t="inlineStr">
        <is>
          <r>
            <t xml:space="preserve">VALOR:</t>
          </r>
        </is>
      </c>
      <c r="G2047" s="24" t="inlineStr"/>
      <c r="H2047" s="25" t="n">
        <f>ROUND(SUM(H2046),2)</f>
        <v>21.9</v>
      </c>
    </row>
    <row r="2048" customHeight="1" ht="10">
      <c r="A2048" s="2" t="inlineStr"/>
      <c r="B2048" s="2" t="inlineStr"/>
      <c r="C2048" s="2" t="inlineStr"/>
      <c r="D2048" s="2" t="inlineStr"/>
      <c r="E2048" s="2" t="inlineStr"/>
      <c r="F2048" s="14" t="inlineStr"/>
      <c r="G2048" s="14" t="inlineStr"/>
      <c r="H2048" s="14" t="inlineStr"/>
    </row>
    <row r="2049" customHeight="1" ht="20">
      <c r="A2049" s="15" t="inlineStr">
        <is>
          <r>
            <t xml:space="preserve">16.1. 01.001.007 (E) REMOÇÃO DE ENTULHO COM CAÇAMBA METÁLICA, INCLUSIVE CARGA MANUAL E DESCARGA EM BOTA-FORA (M3)</t>
          </r>
        </is>
      </c>
      <c r="B2049" s="15" t="inlineStr"/>
      <c r="C2049" s="15" t="inlineStr"/>
      <c r="D2049" s="15" t="inlineStr"/>
      <c r="E2049" s="15" t="inlineStr"/>
      <c r="F2049" s="15" t="inlineStr"/>
      <c r="G2049" s="15" t="inlineStr"/>
      <c r="H2049" s="15" t="inlineStr"/>
    </row>
    <row r="2050" customHeight="1" ht="15">
      <c r="A2050" s="16" t="inlineStr">
        <is>
          <r>
            <t xml:space="preserve">Material</t>
          </r>
        </is>
      </c>
      <c r="B2050" s="16" t="inlineStr"/>
      <c r="C2050" s="17" t="inlineStr">
        <is>
          <r>
            <t xml:space="preserve">FONTE</t>
          </r>
        </is>
      </c>
      <c r="D2050" s="17" t="inlineStr"/>
      <c r="E2050" s="17" t="inlineStr">
        <is>
          <r>
            <t xml:space="preserve">UNID</t>
          </r>
        </is>
      </c>
      <c r="F2050" s="17" t="inlineStr">
        <is>
          <r>
            <t xml:space="preserve">COEFICIENTE</t>
          </r>
        </is>
      </c>
      <c r="G2050" s="17" t="inlineStr">
        <is>
          <r>
            <t xml:space="preserve">PREÇO UNITÁRIO</t>
          </r>
        </is>
      </c>
      <c r="H2050" s="17" t="inlineStr">
        <is>
          <r>
            <t xml:space="preserve">TOTAL</t>
          </r>
        </is>
      </c>
    </row>
    <row r="2051" customHeight="1" ht="21">
      <c r="A2051" s="18" t="inlineStr">
        <is>
          <r>
            <t xml:space="preserve">79722</t>
          </r>
        </is>
      </c>
      <c r="B2051" s="19" t="inlineStr">
        <is>
          <r>
            <t xml:space="preserve">ALUGUEL DE CAÇAMBA METÁLICA - CAPACIDADE 4 M3 P/ ENTULHO DE ALVENARIA</t>
          </r>
        </is>
      </c>
      <c r="C2051" s="18" t="inlineStr">
        <is>
          <r>
            <t xml:space="preserve">SIURB</t>
          </r>
        </is>
      </c>
      <c r="D2051" s="18" t="inlineStr"/>
      <c r="E2051" s="18" t="inlineStr">
        <is>
          <r>
            <t xml:space="preserve">Un</t>
          </r>
        </is>
      </c>
      <c r="F2051" s="27" t="n">
        <v>0.25</v>
      </c>
      <c r="G2051" s="28" t="n">
        <v>472.56</v>
      </c>
      <c r="H2051" s="28" t="n">
        <f>TRUNC(TRUNC(F2051,6)*G2051,4)</f>
        <v>118.14</v>
      </c>
    </row>
    <row r="2052" customHeight="1" ht="15">
      <c r="A2052" s="2" t="inlineStr"/>
      <c r="B2052" s="2" t="inlineStr"/>
      <c r="C2052" s="2" t="inlineStr"/>
      <c r="D2052" s="2" t="inlineStr"/>
      <c r="E2052" s="2" t="inlineStr"/>
      <c r="F2052" s="22" t="inlineStr">
        <is>
          <r>
            <t xml:space="preserve">TOTAL Material:</t>
          </r>
        </is>
      </c>
      <c r="G2052" s="22" t="inlineStr"/>
      <c r="H2052" s="29" t="n">
        <f>SUM(H2051:H2051)</f>
        <v>118.14</v>
      </c>
    </row>
    <row r="2053" customHeight="1" ht="15">
      <c r="A2053" s="16" t="inlineStr">
        <is>
          <r>
            <t xml:space="preserve">Mão de Obra</t>
          </r>
        </is>
      </c>
      <c r="B2053" s="16" t="inlineStr"/>
      <c r="C2053" s="17" t="inlineStr">
        <is>
          <r>
            <t xml:space="preserve">FONTE</t>
          </r>
        </is>
      </c>
      <c r="D2053" s="17" t="inlineStr"/>
      <c r="E2053" s="17" t="inlineStr">
        <is>
          <r>
            <t xml:space="preserve">UNID</t>
          </r>
        </is>
      </c>
      <c r="F2053" s="17" t="inlineStr">
        <is>
          <r>
            <t xml:space="preserve">COEFICIENTE</t>
          </r>
        </is>
      </c>
      <c r="G2053" s="17" t="inlineStr">
        <is>
          <r>
            <t xml:space="preserve">PREÇO UNITÁRIO</t>
          </r>
        </is>
      </c>
      <c r="H2053" s="17" t="inlineStr">
        <is>
          <r>
            <t xml:space="preserve">TOTAL</t>
          </r>
        </is>
      </c>
    </row>
    <row r="2054" customHeight="1" ht="15">
      <c r="A2054" s="18" t="inlineStr">
        <is>
          <r>
            <t xml:space="preserve">02099</t>
          </r>
        </is>
      </c>
      <c r="B2054" s="19" t="inlineStr">
        <is>
          <r>
            <t xml:space="preserve">SERVENTE (SGSP)</t>
          </r>
        </is>
      </c>
      <c r="C2054" s="18" t="inlineStr">
        <is>
          <r>
            <t xml:space="preserve">SIURB</t>
          </r>
        </is>
      </c>
      <c r="D2054" s="18" t="inlineStr"/>
      <c r="E2054" s="18" t="inlineStr">
        <is>
          <r>
            <t xml:space="preserve">H</t>
          </r>
        </is>
      </c>
      <c r="F2054" s="27" t="n">
        <v>1.74</v>
      </c>
      <c r="G2054" s="28" t="n">
        <v>23.81</v>
      </c>
      <c r="H2054" s="28" t="n">
        <f>TRUNC(TRUNC(F2054,6)*G2054,4)</f>
        <v>41.4294</v>
      </c>
    </row>
    <row r="2055" customHeight="1" ht="15">
      <c r="A2055" s="2" t="inlineStr"/>
      <c r="B2055" s="2" t="inlineStr"/>
      <c r="C2055" s="2" t="inlineStr"/>
      <c r="D2055" s="2" t="inlineStr"/>
      <c r="E2055" s="2" t="inlineStr"/>
      <c r="F2055" s="22" t="inlineStr">
        <is>
          <r>
            <t xml:space="preserve">TOTAL Mão de Obra:</t>
          </r>
        </is>
      </c>
      <c r="G2055" s="22" t="inlineStr"/>
      <c r="H2055" s="29" t="n">
        <f>SUM(H2054:H2054)</f>
        <v>41.4294</v>
      </c>
    </row>
    <row r="2056" customHeight="1" ht="15">
      <c r="A2056" s="2" t="inlineStr"/>
      <c r="B2056" s="2" t="inlineStr"/>
      <c r="C2056" s="2" t="inlineStr"/>
      <c r="D2056" s="2" t="inlineStr"/>
      <c r="E2056" s="2" t="inlineStr"/>
      <c r="F2056" s="24" t="inlineStr">
        <is>
          <r>
            <t xml:space="preserve">VALOR:</t>
          </r>
        </is>
      </c>
      <c r="G2056" s="24" t="inlineStr"/>
      <c r="H2056" s="25" t="n">
        <f>ROUND(SUM(H2052,H2055),2)</f>
        <v>159.58</v>
      </c>
    </row>
    <row r="2057" customHeight="1" ht="10">
      <c r="A2057" s="2" t="inlineStr"/>
      <c r="B2057" s="2" t="inlineStr"/>
      <c r="C2057" s="2" t="inlineStr"/>
      <c r="D2057" s="2" t="inlineStr"/>
      <c r="E2057" s="2" t="inlineStr"/>
      <c r="F2057" s="14" t="inlineStr"/>
      <c r="G2057" s="14" t="inlineStr"/>
      <c r="H2057" s="14" t="inlineStr"/>
    </row>
    <row r="2058" customHeight="1" ht="20">
      <c r="A2058" s="15" t="inlineStr">
        <is>
          <r>
            <t xml:space="preserve">16.2. 55.01.020 Limpeza final da obra (M2)</t>
          </r>
        </is>
      </c>
      <c r="B2058" s="15" t="inlineStr"/>
      <c r="C2058" s="15" t="inlineStr"/>
      <c r="D2058" s="15" t="inlineStr"/>
      <c r="E2058" s="15" t="inlineStr"/>
      <c r="F2058" s="15" t="inlineStr"/>
      <c r="G2058" s="15" t="inlineStr"/>
      <c r="H2058" s="15" t="inlineStr"/>
    </row>
    <row r="2059" customHeight="1" ht="15">
      <c r="A2059" s="16" t="inlineStr">
        <is>
          <r>
            <t xml:space="preserve">Mão de Obra</t>
          </r>
        </is>
      </c>
      <c r="B2059" s="16" t="inlineStr"/>
      <c r="C2059" s="17" t="inlineStr">
        <is>
          <r>
            <t xml:space="preserve">FONTE</t>
          </r>
        </is>
      </c>
      <c r="D2059" s="17" t="inlineStr"/>
      <c r="E2059" s="17" t="inlineStr">
        <is>
          <r>
            <t xml:space="preserve">UNID</t>
          </r>
        </is>
      </c>
      <c r="F2059" s="17" t="inlineStr">
        <is>
          <r>
            <t xml:space="preserve">COEFICIENTE</t>
          </r>
        </is>
      </c>
      <c r="G2059" s="17" t="inlineStr">
        <is>
          <r>
            <t xml:space="preserve">PREÇO UNITÁRIO</t>
          </r>
        </is>
      </c>
      <c r="H2059" s="17" t="inlineStr">
        <is>
          <r>
            <t xml:space="preserve">TOTAL</t>
          </r>
        </is>
      </c>
    </row>
    <row r="2060" customHeight="1" ht="29">
      <c r="A2060" s="18" t="inlineStr">
        <is>
          <r>
            <t xml:space="preserve">B.01.000.010146</t>
          </r>
        </is>
      </c>
      <c r="B2060" s="19" t="inlineStr">
        <is>
          <r>
            <t xml:space="preserve">Servente</t>
          </r>
        </is>
      </c>
      <c r="C2060" s="18" t="inlineStr">
        <is>
          <r>
            <t xml:space="preserve">SP Obras</t>
          </r>
        </is>
      </c>
      <c r="D2060" s="18" t="inlineStr"/>
      <c r="E2060" s="18" t="inlineStr">
        <is>
          <r>
            <t xml:space="preserve">H</t>
          </r>
        </is>
      </c>
      <c r="F2060" s="30" t="n">
        <v>0.7</v>
      </c>
      <c r="G2060" s="21" t="n">
        <v>20.44</v>
      </c>
      <c r="H2060" s="21" t="n">
        <f>ROUND(ROUND(F2060,4)*G2060,2)</f>
        <v>14.31</v>
      </c>
    </row>
    <row r="2061" customHeight="1" ht="15">
      <c r="A2061" s="2" t="inlineStr"/>
      <c r="B2061" s="2" t="inlineStr"/>
      <c r="C2061" s="2" t="inlineStr"/>
      <c r="D2061" s="2" t="inlineStr"/>
      <c r="E2061" s="2" t="inlineStr"/>
      <c r="F2061" s="22" t="inlineStr">
        <is>
          <r>
            <t xml:space="preserve">TOTAL Mão de Obra:</t>
          </r>
        </is>
      </c>
      <c r="G2061" s="22" t="inlineStr"/>
      <c r="H2061" s="23" t="n">
        <f>SUM(H2060:H2060)</f>
        <v>14.31</v>
      </c>
    </row>
    <row r="2062" customHeight="1" ht="15">
      <c r="A2062" s="2" t="inlineStr"/>
      <c r="B2062" s="2" t="inlineStr"/>
      <c r="C2062" s="2" t="inlineStr"/>
      <c r="D2062" s="2" t="inlineStr"/>
      <c r="E2062" s="2" t="inlineStr"/>
      <c r="F2062" s="24" t="inlineStr">
        <is>
          <r>
            <t xml:space="preserve">VALOR:</t>
          </r>
        </is>
      </c>
      <c r="G2062" s="24" t="inlineStr"/>
      <c r="H2062" s="25" t="n">
        <f>ROUND(SUM(H2061),2)</f>
        <v>14.31</v>
      </c>
    </row>
    <row r="2063" customHeight="1" ht="10">
      <c r="A2063" s="2" t="inlineStr"/>
      <c r="B2063" s="2" t="inlineStr"/>
      <c r="C2063" s="2" t="inlineStr"/>
      <c r="D2063" s="2" t="inlineStr"/>
      <c r="E2063" s="2" t="inlineStr"/>
      <c r="F2063" s="14" t="inlineStr"/>
      <c r="G2063" s="14" t="inlineStr"/>
      <c r="H2063" s="14" t="inlineStr"/>
    </row>
    <row r="2064" customHeight="1" ht="20">
      <c r="A2064" s="15" t="inlineStr">
        <is>
          <r>
            <t xml:space="preserve">16.3. 18.030.0005-0 CONDICIONADOR DE AR TIPO SPLIT 24000 BTU/H COMPREENDENDO 1 CONDENSADOR E 1 EVAPORADOR(VIDE INSTALACAO,ASSENTAMENTO E INTERLIGACOES FAMILIA 15.005).FORNECIMENTO (UN)</t>
          </r>
        </is>
      </c>
      <c r="B2064" s="15" t="inlineStr"/>
      <c r="C2064" s="15" t="inlineStr"/>
      <c r="D2064" s="15" t="inlineStr"/>
      <c r="E2064" s="15" t="inlineStr"/>
      <c r="F2064" s="15" t="inlineStr"/>
      <c r="G2064" s="15" t="inlineStr"/>
      <c r="H2064" s="15" t="inlineStr"/>
    </row>
    <row r="2065" customHeight="1" ht="15">
      <c r="A2065" s="16" t="inlineStr">
        <is>
          <r>
            <t xml:space="preserve">Material</t>
          </r>
        </is>
      </c>
      <c r="B2065" s="16" t="inlineStr"/>
      <c r="C2065" s="17" t="inlineStr">
        <is>
          <r>
            <t xml:space="preserve">FONTE</t>
          </r>
        </is>
      </c>
      <c r="D2065" s="17" t="inlineStr"/>
      <c r="E2065" s="17" t="inlineStr">
        <is>
          <r>
            <t xml:space="preserve">UNID</t>
          </r>
        </is>
      </c>
      <c r="F2065" s="17" t="inlineStr">
        <is>
          <r>
            <t xml:space="preserve">COEFICIENTE</t>
          </r>
        </is>
      </c>
      <c r="G2065" s="17" t="inlineStr">
        <is>
          <r>
            <t xml:space="preserve">PREÇO UNITÁRIO</t>
          </r>
        </is>
      </c>
      <c r="H2065" s="17" t="inlineStr">
        <is>
          <r>
            <t xml:space="preserve">TOTAL</t>
          </r>
        </is>
      </c>
    </row>
    <row r="2066" customHeight="1" ht="21">
      <c r="A2066" s="18" t="inlineStr">
        <is>
          <r>
            <t xml:space="preserve">07780</t>
          </r>
        </is>
      </c>
      <c r="B2066" s="19" t="inlineStr">
        <is>
          <r>
            <t xml:space="preserve">CONDICIONADOR DE AR TIPO SPLIT, DE 24.000 BTU/H, COM 1 CONDENSADOR E 1 EVAPORADOR</t>
          </r>
        </is>
      </c>
      <c r="C2066" s="18" t="inlineStr">
        <is>
          <r>
            <t xml:space="preserve">EMOP</t>
          </r>
        </is>
      </c>
      <c r="D2066" s="18" t="inlineStr"/>
      <c r="E2066" s="18" t="inlineStr">
        <is>
          <r>
            <t xml:space="preserve">UN</t>
          </r>
        </is>
      </c>
      <c r="F2066" s="43" t="n">
        <v>1.0</v>
      </c>
      <c r="G2066" s="28" t="n">
        <v>3758.06</v>
      </c>
      <c r="H2066" s="28" t="n">
        <f>TRUNC(TRUNC(F2066,7)*G2066,4)</f>
        <v>3758.06</v>
      </c>
    </row>
    <row r="2067" customHeight="1" ht="15">
      <c r="A2067" s="2" t="inlineStr"/>
      <c r="B2067" s="2" t="inlineStr"/>
      <c r="C2067" s="2" t="inlineStr"/>
      <c r="D2067" s="2" t="inlineStr"/>
      <c r="E2067" s="2" t="inlineStr"/>
      <c r="F2067" s="22" t="inlineStr">
        <is>
          <r>
            <t xml:space="preserve">TOTAL Material:</t>
          </r>
        </is>
      </c>
      <c r="G2067" s="22" t="inlineStr"/>
      <c r="H2067" s="29" t="n">
        <f>SUM(H2066:H2066)</f>
        <v>3758.06</v>
      </c>
    </row>
    <row r="2068" customHeight="1" ht="15">
      <c r="A2068" s="2" t="inlineStr"/>
      <c r="B2068" s="2" t="inlineStr"/>
      <c r="C2068" s="2" t="inlineStr"/>
      <c r="D2068" s="2" t="inlineStr"/>
      <c r="E2068" s="2" t="inlineStr"/>
      <c r="F2068" s="24" t="inlineStr">
        <is>
          <r>
            <t xml:space="preserve">VALOR:</t>
          </r>
        </is>
      </c>
      <c r="G2068" s="24" t="inlineStr"/>
      <c r="H2068" s="25" t="n">
        <f>ROUND(SUM(H2067),2)</f>
        <v>3758.06</v>
      </c>
    </row>
    <row r="2069" customHeight="1" ht="10">
      <c r="A2069" s="2" t="inlineStr"/>
      <c r="B2069" s="2" t="inlineStr"/>
      <c r="C2069" s="2" t="inlineStr"/>
      <c r="D2069" s="2" t="inlineStr"/>
      <c r="E2069" s="2" t="inlineStr"/>
      <c r="F2069" s="14" t="inlineStr"/>
      <c r="G2069" s="14" t="inlineStr"/>
      <c r="H2069" s="14" t="inlineStr"/>
    </row>
    <row r="2070" customHeight="1" ht="20">
      <c r="A2070" s="15" t="inlineStr">
        <is>
          <r>
            <t xml:space="preserve">16.4. 18.030.0007-0 CONDICIONADOR DE AR TIPO SPLIT 30000 BTU/H COMPREENDENDO 1 CONDENSADOR E 1 EVAPORADOR(VIDE INSTALACAO,ASSENTAMENTO E INTERLIGACOES FAMILIA 15.005).FORNECIMENTO (UN)</t>
          </r>
        </is>
      </c>
      <c r="B2070" s="15" t="inlineStr"/>
      <c r="C2070" s="15" t="inlineStr"/>
      <c r="D2070" s="15" t="inlineStr"/>
      <c r="E2070" s="15" t="inlineStr"/>
      <c r="F2070" s="15" t="inlineStr"/>
      <c r="G2070" s="15" t="inlineStr"/>
      <c r="H2070" s="15" t="inlineStr"/>
    </row>
    <row r="2071" customHeight="1" ht="15">
      <c r="A2071" s="16" t="inlineStr">
        <is>
          <r>
            <t xml:space="preserve">Material</t>
          </r>
        </is>
      </c>
      <c r="B2071" s="16" t="inlineStr"/>
      <c r="C2071" s="17" t="inlineStr">
        <is>
          <r>
            <t xml:space="preserve">FONTE</t>
          </r>
        </is>
      </c>
      <c r="D2071" s="17" t="inlineStr"/>
      <c r="E2071" s="17" t="inlineStr">
        <is>
          <r>
            <t xml:space="preserve">UNID</t>
          </r>
        </is>
      </c>
      <c r="F2071" s="17" t="inlineStr">
        <is>
          <r>
            <t xml:space="preserve">COEFICIENTE</t>
          </r>
        </is>
      </c>
      <c r="G2071" s="17" t="inlineStr">
        <is>
          <r>
            <t xml:space="preserve">PREÇO UNITÁRIO</t>
          </r>
        </is>
      </c>
      <c r="H2071" s="17" t="inlineStr">
        <is>
          <r>
            <t xml:space="preserve">TOTAL</t>
          </r>
        </is>
      </c>
    </row>
    <row r="2072" customHeight="1" ht="21">
      <c r="A2072" s="18" t="inlineStr">
        <is>
          <r>
            <t xml:space="preserve">07782</t>
          </r>
        </is>
      </c>
      <c r="B2072" s="19" t="inlineStr">
        <is>
          <r>
            <t xml:space="preserve">CONDICIONADOR DE AR TIPO SPLIT, DE 30.000 BTU/H, COM 1 CONDENSADOR E 1 EVAPORADOR</t>
          </r>
        </is>
      </c>
      <c r="C2072" s="18" t="inlineStr">
        <is>
          <r>
            <t xml:space="preserve">EMOP</t>
          </r>
        </is>
      </c>
      <c r="D2072" s="18" t="inlineStr"/>
      <c r="E2072" s="18" t="inlineStr">
        <is>
          <r>
            <t xml:space="preserve">UN</t>
          </r>
        </is>
      </c>
      <c r="F2072" s="43" t="n">
        <v>1.0</v>
      </c>
      <c r="G2072" s="28" t="n">
        <v>5148.97</v>
      </c>
      <c r="H2072" s="28" t="n">
        <f>TRUNC(TRUNC(F2072,7)*G2072,4)</f>
        <v>5148.97</v>
      </c>
    </row>
    <row r="2073" customHeight="1" ht="15">
      <c r="A2073" s="2" t="inlineStr"/>
      <c r="B2073" s="2" t="inlineStr"/>
      <c r="C2073" s="2" t="inlineStr"/>
      <c r="D2073" s="2" t="inlineStr"/>
      <c r="E2073" s="2" t="inlineStr"/>
      <c r="F2073" s="22" t="inlineStr">
        <is>
          <r>
            <t xml:space="preserve">TOTAL Material:</t>
          </r>
        </is>
      </c>
      <c r="G2073" s="22" t="inlineStr"/>
      <c r="H2073" s="29" t="n">
        <f>SUM(H2072:H2072)</f>
        <v>5148.97</v>
      </c>
    </row>
    <row r="2074" customHeight="1" ht="15">
      <c r="A2074" s="2" t="inlineStr"/>
      <c r="B2074" s="2" t="inlineStr"/>
      <c r="C2074" s="2" t="inlineStr"/>
      <c r="D2074" s="2" t="inlineStr"/>
      <c r="E2074" s="2" t="inlineStr"/>
      <c r="F2074" s="24" t="inlineStr">
        <is>
          <r>
            <t xml:space="preserve">VALOR:</t>
          </r>
        </is>
      </c>
      <c r="G2074" s="24" t="inlineStr"/>
      <c r="H2074" s="25" t="n">
        <f>ROUND(SUM(H2073),2)</f>
        <v>5148.97</v>
      </c>
    </row>
    <row r="2075" customHeight="1" ht="10">
      <c r="A2075" s="2" t="inlineStr"/>
      <c r="B2075" s="2" t="inlineStr"/>
      <c r="C2075" s="2" t="inlineStr"/>
      <c r="D2075" s="2" t="inlineStr"/>
      <c r="E2075" s="2" t="inlineStr"/>
      <c r="F2075" s="14" t="inlineStr"/>
      <c r="G2075" s="14" t="inlineStr"/>
      <c r="H2075" s="14" t="inlineStr"/>
    </row>
    <row r="2076" customHeight="1" ht="27">
      <c r="A2076" s="15" t="inlineStr">
        <is>
          <r>
            <t xml:space="preserve">16.5. 15.005.0240-0 TUBULACAO EM COBRE PARA INTERLIGACAO DE AR-CONDICIONADO SPLIT CONDENSADOR/EVAPORADOR, CONFORME ABNT NBR 16655, INCLUSIVE ISOLAMENTO TERMICO, INTERLIGACAO ELETRICA, CONEXOES E FIXACAO, PARA APARELHOS DE 9000 A 30000 BTU/H.FORNECIMENTO E INSTALACAO (M)</t>
          </r>
        </is>
      </c>
      <c r="B2076" s="15" t="inlineStr"/>
      <c r="C2076" s="15" t="inlineStr"/>
      <c r="D2076" s="15" t="inlineStr"/>
      <c r="E2076" s="15" t="inlineStr"/>
      <c r="F2076" s="15" t="inlineStr"/>
      <c r="G2076" s="15" t="inlineStr"/>
      <c r="H2076" s="15" t="inlineStr"/>
    </row>
    <row r="2077" customHeight="1" ht="15">
      <c r="A2077" s="16" t="inlineStr">
        <is>
          <r>
            <t xml:space="preserve">Material</t>
          </r>
        </is>
      </c>
      <c r="B2077" s="16" t="inlineStr"/>
      <c r="C2077" s="17" t="inlineStr">
        <is>
          <r>
            <t xml:space="preserve">FONTE</t>
          </r>
        </is>
      </c>
      <c r="D2077" s="17" t="inlineStr"/>
      <c r="E2077" s="17" t="inlineStr">
        <is>
          <r>
            <t xml:space="preserve">UNID</t>
          </r>
        </is>
      </c>
      <c r="F2077" s="17" t="inlineStr">
        <is>
          <r>
            <t xml:space="preserve">COEFICIENTE</t>
          </r>
        </is>
      </c>
      <c r="G2077" s="17" t="inlineStr">
        <is>
          <r>
            <t xml:space="preserve">PREÇO UNITÁRIO</t>
          </r>
        </is>
      </c>
      <c r="H2077" s="17" t="inlineStr">
        <is>
          <r>
            <t xml:space="preserve">TOTAL</t>
          </r>
        </is>
      </c>
    </row>
    <row r="2078" customHeight="1" ht="15">
      <c r="A2078" s="18" t="inlineStr">
        <is>
          <r>
            <t xml:space="preserve">10923</t>
          </r>
        </is>
      </c>
      <c r="B2078" s="19" t="inlineStr">
        <is>
          <r>
            <t xml:space="preserve">ARRUELA LISA DE ACO GALVANIZADO, DE 1/4"</t>
          </r>
        </is>
      </c>
      <c r="C2078" s="18" t="inlineStr">
        <is>
          <r>
            <t xml:space="preserve">EMOP</t>
          </r>
        </is>
      </c>
      <c r="D2078" s="18" t="inlineStr"/>
      <c r="E2078" s="18" t="inlineStr">
        <is>
          <r>
            <t xml:space="preserve">UN</t>
          </r>
        </is>
      </c>
      <c r="F2078" s="43" t="n">
        <v>2.0</v>
      </c>
      <c r="G2078" s="28" t="n">
        <v>0.05</v>
      </c>
      <c r="H2078" s="28" t="n">
        <f>TRUNC(TRUNC(F2078,7)*G2078,4)</f>
        <v>0.1</v>
      </c>
    </row>
    <row r="2079" customHeight="1" ht="15">
      <c r="A2079" s="18" t="inlineStr">
        <is>
          <r>
            <t xml:space="preserve">05883</t>
          </r>
        </is>
      </c>
      <c r="B2079" s="19" t="inlineStr">
        <is>
          <r>
            <t xml:space="preserve">BUCHA DE NYLON, TIPO S-08</t>
          </r>
        </is>
      </c>
      <c r="C2079" s="18" t="inlineStr">
        <is>
          <r>
            <t xml:space="preserve">EMOP</t>
          </r>
        </is>
      </c>
      <c r="D2079" s="18" t="inlineStr"/>
      <c r="E2079" s="18" t="inlineStr">
        <is>
          <r>
            <t xml:space="preserve">UN</t>
          </r>
        </is>
      </c>
      <c r="F2079" s="43" t="n">
        <v>2.0</v>
      </c>
      <c r="G2079" s="28" t="n">
        <v>0.0319</v>
      </c>
      <c r="H2079" s="28" t="n">
        <f>TRUNC(TRUNC(F2079,7)*G2079,4)</f>
        <v>0.0638</v>
      </c>
    </row>
    <row r="2080" customHeight="1" ht="15">
      <c r="A2080" s="18" t="inlineStr">
        <is>
          <r>
            <t xml:space="preserve">11572</t>
          </r>
        </is>
      </c>
      <c r="B2080" s="19" t="inlineStr">
        <is>
          <r>
            <t xml:space="preserve">CABO DE COBRE FLEXIVEL, 750V, PVC/70°C,DE (3X2,5MM2)</t>
          </r>
        </is>
      </c>
      <c r="C2080" s="18" t="inlineStr">
        <is>
          <r>
            <t xml:space="preserve">EMOP</t>
          </r>
        </is>
      </c>
      <c r="D2080" s="18" t="inlineStr"/>
      <c r="E2080" s="18" t="inlineStr">
        <is>
          <r>
            <t xml:space="preserve">M</t>
          </r>
        </is>
      </c>
      <c r="F2080" s="43" t="n">
        <v>1.1</v>
      </c>
      <c r="G2080" s="28" t="n">
        <v>7.4437</v>
      </c>
      <c r="H2080" s="28" t="n">
        <f>TRUNC(TRUNC(F2080,7)*G2080,4)</f>
        <v>8.188</v>
      </c>
    </row>
    <row r="2081" customHeight="1" ht="38">
      <c r="A2081" s="18" t="inlineStr">
        <is>
          <r>
            <t xml:space="preserve">40111</t>
          </r>
        </is>
      </c>
      <c r="B2081" s="19" t="inlineStr">
        <is>
          <r>
            <t xml:space="preserve">FITA DE PVC AUTOADERENTE, NAO ADESIVA, PARA ACABAMENTO E PROTECAO EM INSTALACOESDE REFRIGERACAO E AR CONDICONADO, COM LARGURA DE 10MM E COMPRIMENTO DE 50M</t>
          </r>
        </is>
      </c>
      <c r="C2081" s="18" t="inlineStr">
        <is>
          <r>
            <t xml:space="preserve">EMOP</t>
          </r>
        </is>
      </c>
      <c r="D2081" s="18" t="inlineStr"/>
      <c r="E2081" s="18" t="inlineStr">
        <is>
          <r>
            <t xml:space="preserve">UN</t>
          </r>
        </is>
      </c>
      <c r="F2081" s="43" t="n">
        <v>0.0399</v>
      </c>
      <c r="G2081" s="28" t="n">
        <v>30.77</v>
      </c>
      <c r="H2081" s="28" t="n">
        <f>TRUNC(TRUNC(F2081,7)*G2081,4)</f>
        <v>1.2277</v>
      </c>
    </row>
    <row r="2082" customHeight="1" ht="15">
      <c r="A2082" s="18" t="inlineStr">
        <is>
          <r>
            <t xml:space="preserve">05374</t>
          </r>
        </is>
      </c>
      <c r="B2082" s="19" t="inlineStr">
        <is>
          <r>
            <t xml:space="preserve">FITA ISOLANTE DE AUTO FUSAO</t>
          </r>
        </is>
      </c>
      <c r="C2082" s="18" t="inlineStr">
        <is>
          <r>
            <t xml:space="preserve">EMOP</t>
          </r>
        </is>
      </c>
      <c r="D2082" s="18" t="inlineStr"/>
      <c r="E2082" s="18" t="inlineStr">
        <is>
          <r>
            <t xml:space="preserve">M</t>
          </r>
        </is>
      </c>
      <c r="F2082" s="43" t="n">
        <v>0.12</v>
      </c>
      <c r="G2082" s="28" t="n">
        <v>1.956</v>
      </c>
      <c r="H2082" s="28" t="n">
        <f>TRUNC(TRUNC(F2082,7)*G2082,4)</f>
        <v>0.2347</v>
      </c>
    </row>
    <row r="2083" customHeight="1" ht="15">
      <c r="A2083" s="18" t="inlineStr">
        <is>
          <r>
            <t xml:space="preserve">05572</t>
          </r>
        </is>
      </c>
      <c r="B2083" s="19" t="inlineStr">
        <is>
          <r>
            <t xml:space="preserve">FITA PERFURADA EXTRA LEVE, ROLO DE 17MMX30M</t>
          </r>
        </is>
      </c>
      <c r="C2083" s="18" t="inlineStr">
        <is>
          <r>
            <t xml:space="preserve">EMOP</t>
          </r>
        </is>
      </c>
      <c r="D2083" s="18" t="inlineStr"/>
      <c r="E2083" s="18" t="inlineStr">
        <is>
          <r>
            <t xml:space="preserve">UN</t>
          </r>
        </is>
      </c>
      <c r="F2083" s="43" t="n">
        <v>0.0067</v>
      </c>
      <c r="G2083" s="28" t="n">
        <v>38.31</v>
      </c>
      <c r="H2083" s="28" t="n">
        <f>TRUNC(TRUNC(F2083,7)*G2083,4)</f>
        <v>0.2566</v>
      </c>
    </row>
    <row r="2084" customHeight="1" ht="21">
      <c r="A2084" s="18" t="inlineStr">
        <is>
          <r>
            <t xml:space="preserve">05909</t>
          </r>
        </is>
      </c>
      <c r="B2084" s="19" t="inlineStr">
        <is>
          <r>
            <t xml:space="preserve">PARAFUSO FERRO, ROSCA SOBERBA, CABECA CHATA, DE (5,5X50)MM</t>
          </r>
        </is>
      </c>
      <c r="C2084" s="18" t="inlineStr">
        <is>
          <r>
            <t xml:space="preserve">EMOP</t>
          </r>
        </is>
      </c>
      <c r="D2084" s="18" t="inlineStr"/>
      <c r="E2084" s="18" t="inlineStr">
        <is>
          <r>
            <t xml:space="preserve">UN</t>
          </r>
        </is>
      </c>
      <c r="F2084" s="43" t="n">
        <v>2.0</v>
      </c>
      <c r="G2084" s="28" t="n">
        <v>0.2967</v>
      </c>
      <c r="H2084" s="28" t="n">
        <f>TRUNC(TRUNC(F2084,7)*G2084,4)</f>
        <v>0.5934</v>
      </c>
    </row>
    <row r="2085" customHeight="1" ht="29">
      <c r="A2085" s="18" t="inlineStr">
        <is>
          <r>
            <t xml:space="preserve">07859</t>
          </r>
        </is>
      </c>
      <c r="B2085" s="19" t="inlineStr">
        <is>
          <r>
            <t xml:space="preserve">TUBO COBRE,SEM CLASSE, TIPO RETO OU MALEAVEL, SEM COSTURA, COM PAREDE DE 1/32" EDIAMETRO EXTERNO VARIAVEL DE 1/4" A 1.1/8"</t>
          </r>
        </is>
      </c>
      <c r="C2085" s="18" t="inlineStr">
        <is>
          <r>
            <t xml:space="preserve">EMOP</t>
          </r>
        </is>
      </c>
      <c r="D2085" s="18" t="inlineStr"/>
      <c r="E2085" s="18" t="inlineStr">
        <is>
          <r>
            <t xml:space="preserve">KG</t>
          </r>
        </is>
      </c>
      <c r="F2085" s="43" t="n">
        <v>0.3337</v>
      </c>
      <c r="G2085" s="28" t="n">
        <v>89.3</v>
      </c>
      <c r="H2085" s="28" t="n">
        <f>TRUNC(TRUNC(F2085,7)*G2085,4)</f>
        <v>29.7994</v>
      </c>
    </row>
    <row r="2086" customHeight="1" ht="21">
      <c r="A2086" s="18" t="inlineStr">
        <is>
          <r>
            <t xml:space="preserve">40110</t>
          </r>
        </is>
      </c>
      <c r="B2086" s="19" t="inlineStr">
        <is>
          <r>
            <t xml:space="preserve">TUBO ESPONJOSO EM POLIETILENO EXPANDIDO,NO DIAMETRO DE 1/4"</t>
          </r>
        </is>
      </c>
      <c r="C2086" s="18" t="inlineStr">
        <is>
          <r>
            <t xml:space="preserve">EMOP</t>
          </r>
        </is>
      </c>
      <c r="D2086" s="18" t="inlineStr"/>
      <c r="E2086" s="18" t="inlineStr">
        <is>
          <r>
            <t xml:space="preserve">M</t>
          </r>
        </is>
      </c>
      <c r="F2086" s="43" t="n">
        <v>1.1</v>
      </c>
      <c r="G2086" s="28" t="n">
        <v>1.7879</v>
      </c>
      <c r="H2086" s="28" t="n">
        <f>TRUNC(TRUNC(F2086,7)*G2086,4)</f>
        <v>1.9666</v>
      </c>
    </row>
    <row r="2087" customHeight="1" ht="21">
      <c r="A2087" s="18" t="inlineStr">
        <is>
          <r>
            <t xml:space="preserve">07884</t>
          </r>
        </is>
      </c>
      <c r="B2087" s="19" t="inlineStr">
        <is>
          <r>
            <t xml:space="preserve">TUBO ESPONJOSO EM POLIETILENO EXPANDIDO,NO DIAMETRO DE 3/8"</t>
          </r>
        </is>
      </c>
      <c r="C2087" s="18" t="inlineStr">
        <is>
          <r>
            <t xml:space="preserve">EMOP</t>
          </r>
        </is>
      </c>
      <c r="D2087" s="18" t="inlineStr"/>
      <c r="E2087" s="18" t="inlineStr">
        <is>
          <r>
            <t xml:space="preserve">M</t>
          </r>
        </is>
      </c>
      <c r="F2087" s="43" t="n">
        <v>1.1</v>
      </c>
      <c r="G2087" s="28" t="n">
        <v>1.339</v>
      </c>
      <c r="H2087" s="28" t="n">
        <f>TRUNC(TRUNC(F2087,7)*G2087,4)</f>
        <v>1.4729</v>
      </c>
    </row>
    <row r="2088" customHeight="1" ht="15">
      <c r="A2088" s="2" t="inlineStr"/>
      <c r="B2088" s="2" t="inlineStr"/>
      <c r="C2088" s="2" t="inlineStr"/>
      <c r="D2088" s="2" t="inlineStr"/>
      <c r="E2088" s="2" t="inlineStr"/>
      <c r="F2088" s="22" t="inlineStr">
        <is>
          <r>
            <t xml:space="preserve">TOTAL Material:</t>
          </r>
        </is>
      </c>
      <c r="G2088" s="22" t="inlineStr"/>
      <c r="H2088" s="29" t="n">
        <f>SUM(H2078:H2087)</f>
        <v>43.9031</v>
      </c>
    </row>
    <row r="2089" customHeight="1" ht="15">
      <c r="A2089" s="16" t="inlineStr">
        <is>
          <r>
            <t xml:space="preserve">Mão de Obra</t>
          </r>
        </is>
      </c>
      <c r="B2089" s="16" t="inlineStr"/>
      <c r="C2089" s="17" t="inlineStr">
        <is>
          <r>
            <t xml:space="preserve">FONTE</t>
          </r>
        </is>
      </c>
      <c r="D2089" s="17" t="inlineStr"/>
      <c r="E2089" s="17" t="inlineStr">
        <is>
          <r>
            <t xml:space="preserve">UNID</t>
          </r>
        </is>
      </c>
      <c r="F2089" s="17" t="inlineStr">
        <is>
          <r>
            <t xml:space="preserve">COEFICIENTE</t>
          </r>
        </is>
      </c>
      <c r="G2089" s="17" t="inlineStr">
        <is>
          <r>
            <t xml:space="preserve">PREÇO UNITÁRIO</t>
          </r>
        </is>
      </c>
      <c r="H2089" s="17" t="inlineStr">
        <is>
          <r>
            <t xml:space="preserve">TOTAL</t>
          </r>
        </is>
      </c>
    </row>
    <row r="2090" customHeight="1" ht="21">
      <c r="A2090" s="18" t="inlineStr">
        <is>
          <r>
            <t xml:space="preserve">13095</t>
          </r>
        </is>
      </c>
      <c r="B2090" s="19" t="inlineStr">
        <is>
          <r>
            <t xml:space="preserve">MAO-DE-OBRA DE MECANICO DE REFRIGERACAO,INCLUSIVE ENCARGOS SOCIAIS - Percentual=3,0000%</t>
          </r>
        </is>
      </c>
      <c r="C2090" s="18" t="inlineStr">
        <is>
          <r>
            <t xml:space="preserve">EMOP</t>
          </r>
        </is>
      </c>
      <c r="D2090" s="18" t="inlineStr"/>
      <c r="E2090" s="18" t="inlineStr">
        <is>
          <r>
            <t xml:space="preserve">H</t>
          </r>
        </is>
      </c>
      <c r="F2090" s="43" t="n">
        <v>1.0</v>
      </c>
      <c r="G2090" s="28" t="n">
        <v>28.56</v>
      </c>
      <c r="H2090" s="28" t="n">
        <f>TRUNC(TRUNC(F2090,7)*G2090*(1+(3/100)),4)</f>
        <v>29.4168</v>
      </c>
    </row>
    <row r="2091" customHeight="1" ht="21">
      <c r="A2091" s="18" t="inlineStr">
        <is>
          <r>
            <t xml:space="preserve">01999</t>
          </r>
        </is>
      </c>
      <c r="B2091" s="19" t="inlineStr">
        <is>
          <r>
            <t xml:space="preserve">MAO-DE-OBRA DE SERVENTE DA CONSTRUCAO CIVIL, INCLUSIVE ENCARGOS SOCIAIS - Percentual=3,0000%</t>
          </r>
        </is>
      </c>
      <c r="C2091" s="18" t="inlineStr">
        <is>
          <r>
            <t xml:space="preserve">EMOP</t>
          </r>
        </is>
      </c>
      <c r="D2091" s="18" t="inlineStr"/>
      <c r="E2091" s="18" t="inlineStr">
        <is>
          <r>
            <t xml:space="preserve">H</t>
          </r>
        </is>
      </c>
      <c r="F2091" s="43" t="n">
        <v>1.0</v>
      </c>
      <c r="G2091" s="28" t="n">
        <v>21.3</v>
      </c>
      <c r="H2091" s="28" t="n">
        <f>TRUNC(TRUNC(F2091,7)*G2091*(1+(3/100)),4)</f>
        <v>21.939</v>
      </c>
    </row>
    <row r="2092" customHeight="1" ht="15">
      <c r="A2092" s="2" t="inlineStr"/>
      <c r="B2092" s="2" t="inlineStr"/>
      <c r="C2092" s="2" t="inlineStr"/>
      <c r="D2092" s="2" t="inlineStr"/>
      <c r="E2092" s="2" t="inlineStr"/>
      <c r="F2092" s="22" t="inlineStr">
        <is>
          <r>
            <t xml:space="preserve">TOTAL Mão de Obra:</t>
          </r>
        </is>
      </c>
      <c r="G2092" s="22" t="inlineStr"/>
      <c r="H2092" s="29" t="n">
        <f>SUM(H2090:H2091)</f>
        <v>51.3558</v>
      </c>
    </row>
    <row r="2093" customHeight="1" ht="15">
      <c r="A2093" s="2" t="inlineStr"/>
      <c r="B2093" s="2" t="inlineStr"/>
      <c r="C2093" s="2" t="inlineStr"/>
      <c r="D2093" s="2" t="inlineStr"/>
      <c r="E2093" s="2" t="inlineStr"/>
      <c r="F2093" s="24" t="inlineStr">
        <is>
          <r>
            <t xml:space="preserve">VALOR:</t>
          </r>
        </is>
      </c>
      <c r="G2093" s="24" t="inlineStr"/>
      <c r="H2093" s="25" t="n">
        <f>ROUND(SUM(H2088,H2092),2)</f>
        <v>95.25</v>
      </c>
    </row>
    <row r="2094" customHeight="1" ht="10">
      <c r="A2094" s="2" t="inlineStr"/>
      <c r="B2094" s="2" t="inlineStr"/>
      <c r="C2094" s="2" t="inlineStr"/>
      <c r="D2094" s="2" t="inlineStr"/>
      <c r="E2094" s="2" t="inlineStr"/>
      <c r="F2094" s="14" t="inlineStr"/>
      <c r="G2094" s="14" t="inlineStr"/>
      <c r="H2094" s="14" t="inlineStr"/>
    </row>
    <row r="2095" customHeight="1" ht="20">
      <c r="A2095" s="15" t="inlineStr">
        <is>
          <r>
            <t xml:space="preserve">17.1.1. 99059 LOCAÇÃO CONVENCIONAL DE OBRA, UTILIZANDO GABARITO DE TÁBUAS CORRIDAS PONTALETADAS A CADA 2,00M - 2 UTILIZAÇÕES. AF_03/2024 (M)</t>
          </r>
        </is>
      </c>
      <c r="B2095" s="15" t="inlineStr"/>
      <c r="C2095" s="15" t="inlineStr"/>
      <c r="D2095" s="15" t="inlineStr"/>
      <c r="E2095" s="15" t="inlineStr"/>
      <c r="F2095" s="15" t="inlineStr"/>
      <c r="G2095" s="15" t="inlineStr"/>
      <c r="H2095" s="15" t="inlineStr"/>
    </row>
    <row r="2096" customHeight="1" ht="15">
      <c r="A2096" s="16" t="inlineStr">
        <is>
          <r>
            <t xml:space="preserve">Equipamento Custo Horário</t>
          </r>
        </is>
      </c>
      <c r="B2096" s="16" t="inlineStr"/>
      <c r="C2096" s="17" t="inlineStr">
        <is>
          <r>
            <t xml:space="preserve">FONTE</t>
          </r>
        </is>
      </c>
      <c r="D2096" s="17" t="inlineStr"/>
      <c r="E2096" s="17" t="inlineStr">
        <is>
          <r>
            <t xml:space="preserve">UNID</t>
          </r>
        </is>
      </c>
      <c r="F2096" s="17" t="inlineStr">
        <is>
          <r>
            <t xml:space="preserve">COEFICIENTE</t>
          </r>
        </is>
      </c>
      <c r="G2096" s="17" t="inlineStr">
        <is>
          <r>
            <t xml:space="preserve">PREÇO UNITÁRIO</t>
          </r>
        </is>
      </c>
      <c r="H2096" s="17" t="inlineStr">
        <is>
          <r>
            <t xml:space="preserve">TOTAL</t>
          </r>
        </is>
      </c>
    </row>
    <row r="2097" customHeight="1" ht="29">
      <c r="A2097" s="18" t="inlineStr">
        <is>
          <r>
            <t xml:space="preserve">91693</t>
          </r>
        </is>
      </c>
      <c r="B2097" s="19" t="inlineStr">
        <is>
          <r>
            <t xml:space="preserve">SERRA CIRCULAR DE BANCADA COM MOTOR ELÉTRICO POTÊNCIA DE 5HP, COM COIFA PARA DISCO 10" - CHI DIURNO. AF_08/2015</t>
          </r>
        </is>
      </c>
      <c r="C2097" s="18" t="inlineStr">
        <is>
          <r>
            <t xml:space="preserve">SINAPI</t>
          </r>
        </is>
      </c>
      <c r="D2097" s="18" t="inlineStr"/>
      <c r="E2097" s="18" t="inlineStr">
        <is>
          <r>
            <t xml:space="preserve">CHI</t>
          </r>
        </is>
      </c>
      <c r="F2097" s="26" t="n">
        <v>0.028</v>
      </c>
      <c r="G2097" s="21" t="n">
        <v>36.86</v>
      </c>
      <c r="H2097" s="21" t="n">
        <f>TRUNC(TRUNC(F2097,8)*G2097,2)</f>
        <v>1.03</v>
      </c>
    </row>
    <row r="2098" customHeight="1" ht="29">
      <c r="A2098" s="18" t="inlineStr">
        <is>
          <r>
            <t xml:space="preserve">91692</t>
          </r>
        </is>
      </c>
      <c r="B2098" s="19" t="inlineStr">
        <is>
          <r>
            <t xml:space="preserve">SERRA CIRCULAR DE BANCADA COM MOTOR ELÉTRICO POTÊNCIA DE 5HP, COM COIFA PARA DISCO 10" - CHP DIURNO. AF_08/2015</t>
          </r>
        </is>
      </c>
      <c r="C2098" s="18" t="inlineStr">
        <is>
          <r>
            <t xml:space="preserve">SINAPI</t>
          </r>
        </is>
      </c>
      <c r="D2098" s="18" t="inlineStr"/>
      <c r="E2098" s="18" t="inlineStr">
        <is>
          <r>
            <t xml:space="preserve">CHP</t>
          </r>
        </is>
      </c>
      <c r="F2098" s="26" t="n">
        <v>0.007</v>
      </c>
      <c r="G2098" s="21" t="n">
        <v>38.1</v>
      </c>
      <c r="H2098" s="21" t="n">
        <f>TRUNC(TRUNC(F2098,8)*G2098,2)</f>
        <v>0.26</v>
      </c>
    </row>
    <row r="2099" customHeight="1" ht="18">
      <c r="A2099" s="2" t="inlineStr"/>
      <c r="B2099" s="2" t="inlineStr"/>
      <c r="C2099" s="2" t="inlineStr"/>
      <c r="D2099" s="2" t="inlineStr"/>
      <c r="E2099" s="2" t="inlineStr"/>
      <c r="F2099" s="22" t="inlineStr">
        <is>
          <r>
            <t xml:space="preserve">TOTAL Equipamento Custo Horário:</t>
          </r>
        </is>
      </c>
      <c r="G2099" s="22" t="inlineStr"/>
      <c r="H2099" s="23" t="n">
        <f>SUM(H2097:H2098)</f>
        <v>1.29</v>
      </c>
    </row>
    <row r="2100" customHeight="1" ht="15">
      <c r="A2100" s="16" t="inlineStr">
        <is>
          <r>
            <t xml:space="preserve">Material</t>
          </r>
        </is>
      </c>
      <c r="B2100" s="16" t="inlineStr"/>
      <c r="C2100" s="17" t="inlineStr">
        <is>
          <r>
            <t xml:space="preserve">FONTE</t>
          </r>
        </is>
      </c>
      <c r="D2100" s="17" t="inlineStr"/>
      <c r="E2100" s="17" t="inlineStr">
        <is>
          <r>
            <t xml:space="preserve">UNID</t>
          </r>
        </is>
      </c>
      <c r="F2100" s="17" t="inlineStr">
        <is>
          <r>
            <t xml:space="preserve">COEFICIENTE</t>
          </r>
        </is>
      </c>
      <c r="G2100" s="17" t="inlineStr">
        <is>
          <r>
            <t xml:space="preserve">PREÇO UNITÁRIO</t>
          </r>
        </is>
      </c>
      <c r="H2100" s="17" t="inlineStr">
        <is>
          <r>
            <t xml:space="preserve">TOTAL</t>
          </r>
        </is>
      </c>
    </row>
    <row r="2101" customHeight="1" ht="29">
      <c r="A2101" s="18" t="inlineStr">
        <is>
          <r>
            <t xml:space="preserve">00004433</t>
          </r>
        </is>
      </c>
      <c r="B2101" s="19" t="inlineStr">
        <is>
          <r>
            <t xml:space="preserve">CAIBRO NAO APARELHADO *6 X 6* CM, EM MACARANDUBA/MASSARANDUBA, ANGELIM OU EQUIVALENTE DA REGIAO - BRUTA</t>
          </r>
        </is>
      </c>
      <c r="C2101" s="18" t="inlineStr">
        <is>
          <r>
            <t xml:space="preserve">SINAPI</t>
          </r>
        </is>
      </c>
      <c r="D2101" s="18" t="inlineStr"/>
      <c r="E2101" s="18" t="inlineStr">
        <is>
          <r>
            <t xml:space="preserve">M</t>
          </r>
        </is>
      </c>
      <c r="F2101" s="26" t="n">
        <v>0.4125</v>
      </c>
      <c r="G2101" s="21" t="n">
        <v>32.58</v>
      </c>
      <c r="H2101" s="21" t="n">
        <f>TRUNC(TRUNC(F2101,8)*G2101,2)</f>
        <v>13.43</v>
      </c>
    </row>
    <row r="2102" customHeight="1" ht="15">
      <c r="A2102" s="18" t="inlineStr">
        <is>
          <r>
            <t xml:space="preserve">00005068</t>
          </r>
        </is>
      </c>
      <c r="B2102" s="19" t="inlineStr">
        <is>
          <r>
            <t xml:space="preserve">PREGO DE ACO POLIDO COM CABECA 17 X 21 (2 X 11)</t>
          </r>
        </is>
      </c>
      <c r="C2102" s="18" t="inlineStr">
        <is>
          <r>
            <t xml:space="preserve">SINAPI</t>
          </r>
        </is>
      </c>
      <c r="D2102" s="18" t="inlineStr"/>
      <c r="E2102" s="18" t="inlineStr">
        <is>
          <r>
            <t xml:space="preserve">KG</t>
          </r>
        </is>
      </c>
      <c r="F2102" s="26" t="n">
        <v>0.111</v>
      </c>
      <c r="G2102" s="21" t="n">
        <v>11.32</v>
      </c>
      <c r="H2102" s="21" t="n">
        <f>TRUNC(TRUNC(F2102,8)*G2102,2)</f>
        <v>1.25</v>
      </c>
    </row>
    <row r="2103" customHeight="1" ht="29">
      <c r="A2103" s="18" t="inlineStr">
        <is>
          <r>
            <t xml:space="preserve">00004417</t>
          </r>
        </is>
      </c>
      <c r="B2103" s="19" t="inlineStr">
        <is>
          <r>
            <t xml:space="preserve">SARRAFO NAO APARELHADO *2,5 X 7* CM, EM MACARANDUBA/MASSARANDUBA, ANGELIM, PEROBA-ROSA OU EQUIVALENTE DA REGIAO - BRUTA</t>
          </r>
        </is>
      </c>
      <c r="C2103" s="18" t="inlineStr">
        <is>
          <r>
            <t xml:space="preserve">SINAPI</t>
          </r>
        </is>
      </c>
      <c r="D2103" s="18" t="inlineStr"/>
      <c r="E2103" s="18" t="inlineStr">
        <is>
          <r>
            <t xml:space="preserve">M</t>
          </r>
        </is>
      </c>
      <c r="F2103" s="26" t="n">
        <v>0.7445</v>
      </c>
      <c r="G2103" s="21" t="n">
        <v>9.06</v>
      </c>
      <c r="H2103" s="21" t="n">
        <f>TRUNC(TRUNC(F2103,8)*G2103,2)</f>
        <v>6.74</v>
      </c>
    </row>
    <row r="2104" customHeight="1" ht="21">
      <c r="A2104" s="18" t="inlineStr">
        <is>
          <r>
            <t xml:space="preserve">00010567</t>
          </r>
        </is>
      </c>
      <c r="B2104" s="19" t="inlineStr">
        <is>
          <r>
            <t xml:space="preserve">TABUA *2,5 X 23* CM EM PINUS, MISTA OU EQUIVALENTE DA REGIAO - BRUTA</t>
          </r>
        </is>
      </c>
      <c r="C2104" s="18" t="inlineStr">
        <is>
          <r>
            <t xml:space="preserve">SINAPI</t>
          </r>
        </is>
      </c>
      <c r="D2104" s="18" t="inlineStr"/>
      <c r="E2104" s="18" t="inlineStr">
        <is>
          <r>
            <t xml:space="preserve">M</t>
          </r>
        </is>
      </c>
      <c r="F2104" s="26" t="n">
        <v>0.55</v>
      </c>
      <c r="G2104" s="21" t="n">
        <v>9.2</v>
      </c>
      <c r="H2104" s="21" t="n">
        <f>TRUNC(TRUNC(F2104,8)*G2104,2)</f>
        <v>5.06</v>
      </c>
    </row>
    <row r="2105" customHeight="1" ht="15">
      <c r="A2105" s="18" t="inlineStr">
        <is>
          <r>
            <t xml:space="preserve">00007356</t>
          </r>
        </is>
      </c>
      <c r="B2105" s="19" t="inlineStr">
        <is>
          <r>
            <t xml:space="preserve">TINTA LATEX ACRILICA PREMIUM, COR BRANCO FOSCO</t>
          </r>
        </is>
      </c>
      <c r="C2105" s="18" t="inlineStr">
        <is>
          <r>
            <t xml:space="preserve">SINAPI</t>
          </r>
        </is>
      </c>
      <c r="D2105" s="18" t="inlineStr"/>
      <c r="E2105" s="18" t="inlineStr">
        <is>
          <r>
            <t xml:space="preserve">L</t>
          </r>
        </is>
      </c>
      <c r="F2105" s="26" t="n">
        <v>0.0256</v>
      </c>
      <c r="G2105" s="21" t="n">
        <v>33.59</v>
      </c>
      <c r="H2105" s="21" t="n">
        <f>TRUNC(TRUNC(F2105,8)*G2105,2)</f>
        <v>0.85</v>
      </c>
    </row>
    <row r="2106" customHeight="1" ht="15">
      <c r="A2106" s="2" t="inlineStr"/>
      <c r="B2106" s="2" t="inlineStr"/>
      <c r="C2106" s="2" t="inlineStr"/>
      <c r="D2106" s="2" t="inlineStr"/>
      <c r="E2106" s="2" t="inlineStr"/>
      <c r="F2106" s="22" t="inlineStr">
        <is>
          <r>
            <t xml:space="preserve">TOTAL Material:</t>
          </r>
        </is>
      </c>
      <c r="G2106" s="22" t="inlineStr"/>
      <c r="H2106" s="23" t="n">
        <f>SUM(H2101:H2105)</f>
        <v>27.33</v>
      </c>
    </row>
    <row r="2107" customHeight="1" ht="15">
      <c r="A2107" s="16" t="inlineStr">
        <is>
          <r>
            <t xml:space="preserve">Mão de Obra com Encargos Complementares</t>
          </r>
        </is>
      </c>
      <c r="B2107" s="16" t="inlineStr"/>
      <c r="C2107" s="17" t="inlineStr">
        <is>
          <r>
            <t xml:space="preserve">FONTE</t>
          </r>
        </is>
      </c>
      <c r="D2107" s="17" t="inlineStr"/>
      <c r="E2107" s="17" t="inlineStr">
        <is>
          <r>
            <t xml:space="preserve">UNID</t>
          </r>
        </is>
      </c>
      <c r="F2107" s="17" t="inlineStr">
        <is>
          <r>
            <t xml:space="preserve">COEFICIENTE</t>
          </r>
        </is>
      </c>
      <c r="G2107" s="17" t="inlineStr">
        <is>
          <r>
            <t xml:space="preserve">PREÇO UNITÁRIO</t>
          </r>
        </is>
      </c>
      <c r="H2107" s="17" t="inlineStr">
        <is>
          <r>
            <t xml:space="preserve">TOTAL</t>
          </r>
        </is>
      </c>
    </row>
    <row r="2108" customHeight="1" ht="21">
      <c r="A2108" s="18" t="inlineStr">
        <is>
          <r>
            <t xml:space="preserve">88239</t>
          </r>
        </is>
      </c>
      <c r="B2108" s="19" t="inlineStr">
        <is>
          <r>
            <t xml:space="preserve">AJUDANTE DE CARPINTEIRO COM ENCARGOS COMPLEMENTARES</t>
          </r>
        </is>
      </c>
      <c r="C2108" s="18" t="inlineStr">
        <is>
          <r>
            <t xml:space="preserve">SINAPI</t>
          </r>
        </is>
      </c>
      <c r="D2108" s="18" t="inlineStr"/>
      <c r="E2108" s="18" t="inlineStr">
        <is>
          <r>
            <t xml:space="preserve">H</t>
          </r>
        </is>
      </c>
      <c r="F2108" s="26" t="n">
        <v>0.7247</v>
      </c>
      <c r="G2108" s="21" t="n">
        <v>31.3</v>
      </c>
      <c r="H2108" s="21" t="n">
        <f>TRUNC(TRUNC(F2108,8)*G2108,2)</f>
        <v>22.68</v>
      </c>
    </row>
    <row r="2109" customHeight="1" ht="21">
      <c r="A2109" s="18" t="inlineStr">
        <is>
          <r>
            <t xml:space="preserve">88262</t>
          </r>
        </is>
      </c>
      <c r="B2109" s="19" t="inlineStr">
        <is>
          <r>
            <t xml:space="preserve">CARPINTEIRO DE FORMAS COM ENCARGOS COMPLEMENTARES</t>
          </r>
        </is>
      </c>
      <c r="C2109" s="18" t="inlineStr">
        <is>
          <r>
            <t xml:space="preserve">SINAPI</t>
          </r>
        </is>
      </c>
      <c r="D2109" s="18" t="inlineStr"/>
      <c r="E2109" s="18" t="inlineStr">
        <is>
          <r>
            <t xml:space="preserve">H</t>
          </r>
        </is>
      </c>
      <c r="F2109" s="26" t="n">
        <v>0.7247</v>
      </c>
      <c r="G2109" s="21" t="n">
        <v>33.2</v>
      </c>
      <c r="H2109" s="21" t="n">
        <f>TRUNC(TRUNC(F2109,8)*G2109,2)</f>
        <v>24.06</v>
      </c>
    </row>
    <row r="2110" customHeight="1" ht="18">
      <c r="A2110" s="2" t="inlineStr"/>
      <c r="B2110" s="2" t="inlineStr"/>
      <c r="C2110" s="2" t="inlineStr"/>
      <c r="D2110" s="2" t="inlineStr"/>
      <c r="E2110" s="2" t="inlineStr"/>
      <c r="F2110" s="22" t="inlineStr">
        <is>
          <r>
            <t xml:space="preserve">TOTAL Mão de Obra com Encargos Complementares:</t>
          </r>
        </is>
      </c>
      <c r="G2110" s="22" t="inlineStr"/>
      <c r="H2110" s="23" t="n">
        <f>SUM(H2108:H2109)</f>
        <v>46.74</v>
      </c>
    </row>
    <row r="2111" customHeight="1" ht="15">
      <c r="A2111" s="16" t="inlineStr">
        <is>
          <r>
            <t xml:space="preserve">Serviço</t>
          </r>
        </is>
      </c>
      <c r="B2111" s="16" t="inlineStr"/>
      <c r="C2111" s="17" t="inlineStr">
        <is>
          <r>
            <t xml:space="preserve">FONTE</t>
          </r>
        </is>
      </c>
      <c r="D2111" s="17" t="inlineStr"/>
      <c r="E2111" s="17" t="inlineStr">
        <is>
          <r>
            <t xml:space="preserve">UNID</t>
          </r>
        </is>
      </c>
      <c r="F2111" s="17" t="inlineStr">
        <is>
          <r>
            <t xml:space="preserve">COEFICIENTE</t>
          </r>
        </is>
      </c>
      <c r="G2111" s="17" t="inlineStr">
        <is>
          <r>
            <t xml:space="preserve">PREÇO UNITÁRIO</t>
          </r>
        </is>
      </c>
      <c r="H2111" s="17" t="inlineStr">
        <is>
          <r>
            <t xml:space="preserve">TOTAL</t>
          </r>
        </is>
      </c>
    </row>
    <row r="2112" customHeight="1" ht="29">
      <c r="A2112" s="18" t="inlineStr">
        <is>
          <r>
            <t xml:space="preserve">94974</t>
          </r>
        </is>
      </c>
      <c r="B2112" s="19" t="inlineStr">
        <is>
          <r>
            <t xml:space="preserve">CONCRETO MAGRO PARA LASTRO, TRAÇO 1:4,5:4,5 (EM MASSA SECA DE CIMENTO/ AREIA MÉDIA/ BRITA 1) - PREPARO MANUAL. AF_05/2021</t>
          </r>
        </is>
      </c>
      <c r="C2112" s="18" t="inlineStr">
        <is>
          <r>
            <t xml:space="preserve">SINAPI</t>
          </r>
        </is>
      </c>
      <c r="D2112" s="18" t="inlineStr"/>
      <c r="E2112" s="18" t="inlineStr">
        <is>
          <r>
            <t xml:space="preserve">M3</t>
          </r>
        </is>
      </c>
      <c r="F2112" s="26" t="n">
        <v>0.004</v>
      </c>
      <c r="G2112" s="21" t="n">
        <v>451.24</v>
      </c>
      <c r="H2112" s="21" t="n">
        <f>TRUNC(TRUNC(F2112,8)*G2112,2)</f>
        <v>1.8</v>
      </c>
    </row>
    <row r="2113" customHeight="1" ht="15">
      <c r="A2113" s="2" t="inlineStr"/>
      <c r="B2113" s="2" t="inlineStr"/>
      <c r="C2113" s="2" t="inlineStr"/>
      <c r="D2113" s="2" t="inlineStr"/>
      <c r="E2113" s="2" t="inlineStr"/>
      <c r="F2113" s="22" t="inlineStr">
        <is>
          <r>
            <t xml:space="preserve">TOTAL Serviço:</t>
          </r>
        </is>
      </c>
      <c r="G2113" s="22" t="inlineStr"/>
      <c r="H2113" s="23" t="n">
        <f>SUM(H2112:H2112)</f>
        <v>1.8</v>
      </c>
    </row>
    <row r="2114" customHeight="1" ht="15">
      <c r="A2114" s="2" t="inlineStr"/>
      <c r="B2114" s="2" t="inlineStr"/>
      <c r="C2114" s="2" t="inlineStr"/>
      <c r="D2114" s="2" t="inlineStr"/>
      <c r="E2114" s="2" t="inlineStr"/>
      <c r="F2114" s="24" t="inlineStr">
        <is>
          <r>
            <t xml:space="preserve">VALOR:</t>
          </r>
        </is>
      </c>
      <c r="G2114" s="24" t="inlineStr"/>
      <c r="H2114" s="25" t="n">
        <f>ROUND(SUM(H2099,H2106,H2110,H2113),2)</f>
        <v>77.16</v>
      </c>
    </row>
    <row r="2115" customHeight="1" ht="10">
      <c r="A2115" s="2" t="inlineStr"/>
      <c r="B2115" s="2" t="inlineStr"/>
      <c r="C2115" s="2" t="inlineStr"/>
      <c r="D2115" s="2" t="inlineStr"/>
      <c r="E2115" s="2" t="inlineStr"/>
      <c r="F2115" s="14" t="inlineStr"/>
      <c r="G2115" s="14" t="inlineStr"/>
      <c r="H2115" s="14" t="inlineStr"/>
    </row>
    <row r="2116" customHeight="1" ht="20">
      <c r="A2116" s="15" t="inlineStr">
        <is>
          <r>
            <t xml:space="preserve">17.1.2. Propria.154 Locação de ponto para referência topográfica. (un)</t>
          </r>
        </is>
      </c>
      <c r="B2116" s="15" t="inlineStr"/>
      <c r="C2116" s="15" t="inlineStr"/>
      <c r="D2116" s="15" t="inlineStr"/>
      <c r="E2116" s="15" t="inlineStr"/>
      <c r="F2116" s="15" t="inlineStr"/>
      <c r="G2116" s="15" t="inlineStr"/>
      <c r="H2116" s="15" t="inlineStr"/>
    </row>
    <row r="2117" customHeight="1" ht="15">
      <c r="A2117" s="16" t="inlineStr">
        <is>
          <r>
            <t xml:space="preserve">Equipamento</t>
          </r>
        </is>
      </c>
      <c r="B2117" s="16" t="inlineStr"/>
      <c r="C2117" s="17" t="inlineStr">
        <is>
          <r>
            <t xml:space="preserve">FONTE</t>
          </r>
        </is>
      </c>
      <c r="D2117" s="17" t="inlineStr"/>
      <c r="E2117" s="17" t="inlineStr">
        <is>
          <r>
            <t xml:space="preserve">UNID</t>
          </r>
        </is>
      </c>
      <c r="F2117" s="17" t="inlineStr">
        <is>
          <r>
            <t xml:space="preserve">COEFICIENTE</t>
          </r>
        </is>
      </c>
      <c r="G2117" s="17" t="inlineStr">
        <is>
          <r>
            <t xml:space="preserve">PREÇO UNITÁRIO</t>
          </r>
        </is>
      </c>
      <c r="H2117" s="17" t="inlineStr">
        <is>
          <r>
            <t xml:space="preserve">TOTAL</t>
          </r>
        </is>
      </c>
    </row>
    <row r="2118" customHeight="1" ht="21">
      <c r="A2118" s="18" t="inlineStr">
        <is>
          <r>
            <t xml:space="preserve">00007247</t>
          </r>
        </is>
      </c>
      <c r="B2118" s="19" t="inlineStr">
        <is>
          <r>
            <t xml:space="preserve">LOCACAO DE TEODOLITO ELETRONICO, PRECISAO ANGULAR DE 5 A 7 SEGUNDOS, INCLUINDO TRIPE</t>
          </r>
        </is>
      </c>
      <c r="C2118" s="18" t="inlineStr">
        <is>
          <r>
            <t xml:space="preserve">SINAPI</t>
          </r>
        </is>
      </c>
      <c r="D2118" s="18" t="inlineStr"/>
      <c r="E2118" s="18" t="inlineStr">
        <is>
          <r>
            <t xml:space="preserve">H</t>
          </r>
        </is>
      </c>
      <c r="F2118" s="26" t="n">
        <v>0.2994</v>
      </c>
      <c r="G2118" s="21" t="n">
        <v>2.48</v>
      </c>
      <c r="H2118" s="21" t="n">
        <f>ROUND(ROUND(F2118,8)*G2118,2)</f>
        <v>0.74</v>
      </c>
    </row>
    <row r="2119" customHeight="1" ht="15">
      <c r="A2119" s="2" t="inlineStr"/>
      <c r="B2119" s="2" t="inlineStr"/>
      <c r="C2119" s="2" t="inlineStr"/>
      <c r="D2119" s="2" t="inlineStr"/>
      <c r="E2119" s="2" t="inlineStr"/>
      <c r="F2119" s="22" t="inlineStr">
        <is>
          <r>
            <t xml:space="preserve">TOTAL Equipamento:</t>
          </r>
        </is>
      </c>
      <c r="G2119" s="22" t="inlineStr"/>
      <c r="H2119" s="23" t="n">
        <f>SUM(H2118:H2118)</f>
        <v>0.74</v>
      </c>
    </row>
    <row r="2120" customHeight="1" ht="15">
      <c r="A2120" s="16" t="inlineStr">
        <is>
          <r>
            <t xml:space="preserve">Material</t>
          </r>
        </is>
      </c>
      <c r="B2120" s="16" t="inlineStr"/>
      <c r="C2120" s="17" t="inlineStr">
        <is>
          <r>
            <t xml:space="preserve">FONTE</t>
          </r>
        </is>
      </c>
      <c r="D2120" s="17" t="inlineStr"/>
      <c r="E2120" s="17" t="inlineStr">
        <is>
          <r>
            <t xml:space="preserve">UNID</t>
          </r>
        </is>
      </c>
      <c r="F2120" s="17" t="inlineStr">
        <is>
          <r>
            <t xml:space="preserve">COEFICIENTE</t>
          </r>
        </is>
      </c>
      <c r="G2120" s="17" t="inlineStr">
        <is>
          <r>
            <t xml:space="preserve">PREÇO UNITÁRIO</t>
          </r>
        </is>
      </c>
      <c r="H2120" s="17" t="inlineStr">
        <is>
          <r>
            <t xml:space="preserve">TOTAL</t>
          </r>
        </is>
      </c>
    </row>
    <row r="2121" customHeight="1" ht="15">
      <c r="A2121" s="18" t="inlineStr">
        <is>
          <r>
            <t xml:space="preserve">00000032</t>
          </r>
        </is>
      </c>
      <c r="B2121" s="19" t="inlineStr">
        <is>
          <r>
            <t xml:space="preserve">ACO CA-50, 6,3 MM, VERGALHAO</t>
          </r>
        </is>
      </c>
      <c r="C2121" s="18" t="inlineStr">
        <is>
          <r>
            <t xml:space="preserve">SINAPI</t>
          </r>
        </is>
      </c>
      <c r="D2121" s="18" t="inlineStr"/>
      <c r="E2121" s="18" t="inlineStr">
        <is>
          <r>
            <t xml:space="preserve">KG</t>
          </r>
        </is>
      </c>
      <c r="F2121" s="26" t="n">
        <v>0.0735</v>
      </c>
      <c r="G2121" s="21" t="n">
        <v>6.57</v>
      </c>
      <c r="H2121" s="21" t="n">
        <f>ROUND(ROUND(F2121,8)*G2121,2)</f>
        <v>0.48</v>
      </c>
    </row>
    <row r="2122" customHeight="1" ht="15">
      <c r="A2122" s="2" t="inlineStr"/>
      <c r="B2122" s="2" t="inlineStr"/>
      <c r="C2122" s="2" t="inlineStr"/>
      <c r="D2122" s="2" t="inlineStr"/>
      <c r="E2122" s="2" t="inlineStr"/>
      <c r="F2122" s="22" t="inlineStr">
        <is>
          <r>
            <t xml:space="preserve">TOTAL Material:</t>
          </r>
        </is>
      </c>
      <c r="G2122" s="22" t="inlineStr"/>
      <c r="H2122" s="23" t="n">
        <f>SUM(H2121:H2121)</f>
        <v>0.48</v>
      </c>
    </row>
    <row r="2123" customHeight="1" ht="15">
      <c r="A2123" s="16" t="inlineStr">
        <is>
          <r>
            <t xml:space="preserve">Mão de Obra com Encargos Complementares</t>
          </r>
        </is>
      </c>
      <c r="B2123" s="16" t="inlineStr"/>
      <c r="C2123" s="17" t="inlineStr">
        <is>
          <r>
            <t xml:space="preserve">FONTE</t>
          </r>
        </is>
      </c>
      <c r="D2123" s="17" t="inlineStr"/>
      <c r="E2123" s="17" t="inlineStr">
        <is>
          <r>
            <t xml:space="preserve">UNID</t>
          </r>
        </is>
      </c>
      <c r="F2123" s="17" t="inlineStr">
        <is>
          <r>
            <t xml:space="preserve">COEFICIENTE</t>
          </r>
        </is>
      </c>
      <c r="G2123" s="17" t="inlineStr">
        <is>
          <r>
            <t xml:space="preserve">PREÇO UNITÁRIO</t>
          </r>
        </is>
      </c>
      <c r="H2123" s="17" t="inlineStr">
        <is>
          <r>
            <t xml:space="preserve">TOTAL</t>
          </r>
        </is>
      </c>
    </row>
    <row r="2124" customHeight="1" ht="21">
      <c r="A2124" s="18" t="inlineStr">
        <is>
          <r>
            <t xml:space="preserve">88253</t>
          </r>
        </is>
      </c>
      <c r="B2124" s="19" t="inlineStr">
        <is>
          <r>
            <t xml:space="preserve">AUXILIAR DE TOPÓGRAFO COM ENCARGOS COMPLEMENTARES</t>
          </r>
        </is>
      </c>
      <c r="C2124" s="18" t="inlineStr">
        <is>
          <r>
            <t xml:space="preserve">SINAPI</t>
          </r>
        </is>
      </c>
      <c r="D2124" s="18" t="inlineStr"/>
      <c r="E2124" s="18" t="inlineStr">
        <is>
          <r>
            <t xml:space="preserve">H</t>
          </r>
        </is>
      </c>
      <c r="F2124" s="26" t="n">
        <v>0.2994</v>
      </c>
      <c r="G2124" s="21" t="n">
        <v>41.67</v>
      </c>
      <c r="H2124" s="21" t="n">
        <f>ROUND(ROUND(F2124,8)*G2124,2)</f>
        <v>12.48</v>
      </c>
    </row>
    <row r="2125" customHeight="1" ht="15">
      <c r="A2125" s="18" t="inlineStr">
        <is>
          <r>
            <t xml:space="preserve">90781</t>
          </r>
        </is>
      </c>
      <c r="B2125" s="19" t="inlineStr">
        <is>
          <r>
            <t xml:space="preserve">TOPOGRAFO COM ENCARGOS COMPLEMENTARES</t>
          </r>
        </is>
      </c>
      <c r="C2125" s="18" t="inlineStr">
        <is>
          <r>
            <t xml:space="preserve">SINAPI</t>
          </r>
        </is>
      </c>
      <c r="D2125" s="18" t="inlineStr"/>
      <c r="E2125" s="18" t="inlineStr">
        <is>
          <r>
            <t xml:space="preserve">H</t>
          </r>
        </is>
      </c>
      <c r="F2125" s="26" t="n">
        <v>0.2994</v>
      </c>
      <c r="G2125" s="21" t="n">
        <v>82.94</v>
      </c>
      <c r="H2125" s="21" t="n">
        <f>ROUND(ROUND(F2125,8)*G2125,2)</f>
        <v>24.83</v>
      </c>
    </row>
    <row r="2126" customHeight="1" ht="18">
      <c r="A2126" s="2" t="inlineStr"/>
      <c r="B2126" s="2" t="inlineStr"/>
      <c r="C2126" s="2" t="inlineStr"/>
      <c r="D2126" s="2" t="inlineStr"/>
      <c r="E2126" s="2" t="inlineStr"/>
      <c r="F2126" s="22" t="inlineStr">
        <is>
          <r>
            <t xml:space="preserve">TOTAL Mão de Obra com Encargos Complementares:</t>
          </r>
        </is>
      </c>
      <c r="G2126" s="22" t="inlineStr"/>
      <c r="H2126" s="23" t="n">
        <f>SUM(H2124:H2125)</f>
        <v>37.31</v>
      </c>
    </row>
    <row r="2127" customHeight="1" ht="15">
      <c r="A2127" s="2" t="inlineStr"/>
      <c r="B2127" s="2" t="inlineStr"/>
      <c r="C2127" s="2" t="inlineStr"/>
      <c r="D2127" s="2" t="inlineStr"/>
      <c r="E2127" s="2" t="inlineStr"/>
      <c r="F2127" s="24" t="inlineStr">
        <is>
          <r>
            <t xml:space="preserve">VALOR:</t>
          </r>
        </is>
      </c>
      <c r="G2127" s="24" t="inlineStr"/>
      <c r="H2127" s="25" t="n">
        <f>ROUND(SUM(H2119,H2122,H2126),2)</f>
        <v>38.53</v>
      </c>
    </row>
    <row r="2128" customHeight="1" ht="10">
      <c r="A2128" s="2" t="inlineStr"/>
      <c r="B2128" s="2" t="inlineStr"/>
      <c r="C2128" s="2" t="inlineStr"/>
      <c r="D2128" s="2" t="inlineStr"/>
      <c r="E2128" s="2" t="inlineStr"/>
      <c r="F2128" s="14" t="inlineStr"/>
      <c r="G2128" s="14" t="inlineStr"/>
      <c r="H2128" s="14" t="inlineStr"/>
    </row>
    <row r="2129" customHeight="1" ht="20">
      <c r="A2129" s="15" t="inlineStr">
        <is>
          <r>
            <t xml:space="preserve">17.1.3. 17.060.095 (E) RETIRADA DE ALAMBRADO EM TELA INCLUSIVE ESTRUTURA DE SUSTENTAÇÃO (FP.04) (M)</t>
          </r>
        </is>
      </c>
      <c r="B2129" s="15" t="inlineStr"/>
      <c r="C2129" s="15" t="inlineStr"/>
      <c r="D2129" s="15" t="inlineStr"/>
      <c r="E2129" s="15" t="inlineStr"/>
      <c r="F2129" s="15" t="inlineStr"/>
      <c r="G2129" s="15" t="inlineStr"/>
      <c r="H2129" s="15" t="inlineStr"/>
    </row>
    <row r="2130" customHeight="1" ht="15">
      <c r="A2130" s="16" t="inlineStr">
        <is>
          <r>
            <t xml:space="preserve">Mão de Obra</t>
          </r>
        </is>
      </c>
      <c r="B2130" s="16" t="inlineStr"/>
      <c r="C2130" s="17" t="inlineStr">
        <is>
          <r>
            <t xml:space="preserve">FONTE</t>
          </r>
        </is>
      </c>
      <c r="D2130" s="17" t="inlineStr"/>
      <c r="E2130" s="17" t="inlineStr">
        <is>
          <r>
            <t xml:space="preserve">UNID</t>
          </r>
        </is>
      </c>
      <c r="F2130" s="17" t="inlineStr">
        <is>
          <r>
            <t xml:space="preserve">COEFICIENTE</t>
          </r>
        </is>
      </c>
      <c r="G2130" s="17" t="inlineStr">
        <is>
          <r>
            <t xml:space="preserve">PREÇO UNITÁRIO</t>
          </r>
        </is>
      </c>
      <c r="H2130" s="17" t="inlineStr">
        <is>
          <r>
            <t xml:space="preserve">TOTAL</t>
          </r>
        </is>
      </c>
    </row>
    <row r="2131" customHeight="1" ht="15">
      <c r="A2131" s="18" t="inlineStr">
        <is>
          <r>
            <t xml:space="preserve">02020</t>
          </r>
        </is>
      </c>
      <c r="B2131" s="19" t="inlineStr">
        <is>
          <r>
            <t xml:space="preserve">PEDREIRO (SGSP)</t>
          </r>
        </is>
      </c>
      <c r="C2131" s="18" t="inlineStr">
        <is>
          <r>
            <t xml:space="preserve">SIURB</t>
          </r>
        </is>
      </c>
      <c r="D2131" s="18" t="inlineStr"/>
      <c r="E2131" s="18" t="inlineStr">
        <is>
          <r>
            <t xml:space="preserve">H</t>
          </r>
        </is>
      </c>
      <c r="F2131" s="27" t="n">
        <v>0.6</v>
      </c>
      <c r="G2131" s="28" t="n">
        <v>29.54</v>
      </c>
      <c r="H2131" s="28" t="n">
        <f>TRUNC(TRUNC(F2131,6)*G2131,4)</f>
        <v>17.724</v>
      </c>
    </row>
    <row r="2132" customHeight="1" ht="15">
      <c r="A2132" s="18" t="inlineStr">
        <is>
          <r>
            <t xml:space="preserve">02099</t>
          </r>
        </is>
      </c>
      <c r="B2132" s="19" t="inlineStr">
        <is>
          <r>
            <t xml:space="preserve">SERVENTE (SGSP)</t>
          </r>
        </is>
      </c>
      <c r="C2132" s="18" t="inlineStr">
        <is>
          <r>
            <t xml:space="preserve">SIURB</t>
          </r>
        </is>
      </c>
      <c r="D2132" s="18" t="inlineStr"/>
      <c r="E2132" s="18" t="inlineStr">
        <is>
          <r>
            <t xml:space="preserve">H</t>
          </r>
        </is>
      </c>
      <c r="F2132" s="27" t="n">
        <v>1.84</v>
      </c>
      <c r="G2132" s="28" t="n">
        <v>23.81</v>
      </c>
      <c r="H2132" s="28" t="n">
        <f>TRUNC(TRUNC(F2132,6)*G2132,4)</f>
        <v>43.8104</v>
      </c>
    </row>
    <row r="2133" customHeight="1" ht="15">
      <c r="A2133" s="2" t="inlineStr"/>
      <c r="B2133" s="2" t="inlineStr"/>
      <c r="C2133" s="2" t="inlineStr"/>
      <c r="D2133" s="2" t="inlineStr"/>
      <c r="E2133" s="2" t="inlineStr"/>
      <c r="F2133" s="22" t="inlineStr">
        <is>
          <r>
            <t xml:space="preserve">TOTAL Mão de Obra:</t>
          </r>
        </is>
      </c>
      <c r="G2133" s="22" t="inlineStr"/>
      <c r="H2133" s="29" t="n">
        <f>SUM(H2131:H2132)</f>
        <v>61.5344</v>
      </c>
    </row>
    <row r="2134" customHeight="1" ht="15">
      <c r="A2134" s="2" t="inlineStr"/>
      <c r="B2134" s="2" t="inlineStr"/>
      <c r="C2134" s="2" t="inlineStr"/>
      <c r="D2134" s="2" t="inlineStr"/>
      <c r="E2134" s="2" t="inlineStr"/>
      <c r="F2134" s="24" t="inlineStr">
        <is>
          <r>
            <t xml:space="preserve">VALOR:</t>
          </r>
        </is>
      </c>
      <c r="G2134" s="24" t="inlineStr"/>
      <c r="H2134" s="25" t="n">
        <f>ROUND(SUM(H2133),2)</f>
        <v>61.55</v>
      </c>
    </row>
    <row r="2135" customHeight="1" ht="10">
      <c r="A2135" s="2" t="inlineStr"/>
      <c r="B2135" s="2" t="inlineStr"/>
      <c r="C2135" s="2" t="inlineStr"/>
      <c r="D2135" s="2" t="inlineStr"/>
      <c r="E2135" s="2" t="inlineStr"/>
      <c r="F2135" s="14" t="inlineStr"/>
      <c r="G2135" s="14" t="inlineStr"/>
      <c r="H2135" s="14" t="inlineStr"/>
    </row>
    <row r="2136" customHeight="1" ht="20">
      <c r="A2136" s="15" t="inlineStr">
        <is>
          <r>
            <t xml:space="preserve">17.1.4. 01.001.007 (E) REMOÇÃO DE ENTULHO COM CAÇAMBA METÁLICA, INCLUSIVE CARGA MANUAL E DESCARGA EM BOTA-FORA (M3)</t>
          </r>
        </is>
      </c>
      <c r="B2136" s="15" t="inlineStr"/>
      <c r="C2136" s="15" t="inlineStr"/>
      <c r="D2136" s="15" t="inlineStr"/>
      <c r="E2136" s="15" t="inlineStr"/>
      <c r="F2136" s="15" t="inlineStr"/>
      <c r="G2136" s="15" t="inlineStr"/>
      <c r="H2136" s="15" t="inlineStr"/>
    </row>
    <row r="2137" customHeight="1" ht="15">
      <c r="A2137" s="16" t="inlineStr">
        <is>
          <r>
            <t xml:space="preserve">Material</t>
          </r>
        </is>
      </c>
      <c r="B2137" s="16" t="inlineStr"/>
      <c r="C2137" s="17" t="inlineStr">
        <is>
          <r>
            <t xml:space="preserve">FONTE</t>
          </r>
        </is>
      </c>
      <c r="D2137" s="17" t="inlineStr"/>
      <c r="E2137" s="17" t="inlineStr">
        <is>
          <r>
            <t xml:space="preserve">UNID</t>
          </r>
        </is>
      </c>
      <c r="F2137" s="17" t="inlineStr">
        <is>
          <r>
            <t xml:space="preserve">COEFICIENTE</t>
          </r>
        </is>
      </c>
      <c r="G2137" s="17" t="inlineStr">
        <is>
          <r>
            <t xml:space="preserve">PREÇO UNITÁRIO</t>
          </r>
        </is>
      </c>
      <c r="H2137" s="17" t="inlineStr">
        <is>
          <r>
            <t xml:space="preserve">TOTAL</t>
          </r>
        </is>
      </c>
    </row>
    <row r="2138" customHeight="1" ht="21">
      <c r="A2138" s="18" t="inlineStr">
        <is>
          <r>
            <t xml:space="preserve">79722</t>
          </r>
        </is>
      </c>
      <c r="B2138" s="19" t="inlineStr">
        <is>
          <r>
            <t xml:space="preserve">ALUGUEL DE CAÇAMBA METÁLICA - CAPACIDADE 4 M3 P/ ENTULHO DE ALVENARIA</t>
          </r>
        </is>
      </c>
      <c r="C2138" s="18" t="inlineStr">
        <is>
          <r>
            <t xml:space="preserve">SIURB</t>
          </r>
        </is>
      </c>
      <c r="D2138" s="18" t="inlineStr"/>
      <c r="E2138" s="18" t="inlineStr">
        <is>
          <r>
            <t xml:space="preserve">Un</t>
          </r>
        </is>
      </c>
      <c r="F2138" s="27" t="n">
        <v>0.25</v>
      </c>
      <c r="G2138" s="28" t="n">
        <v>472.56</v>
      </c>
      <c r="H2138" s="28" t="n">
        <f>TRUNC(TRUNC(F2138,6)*G2138,4)</f>
        <v>118.14</v>
      </c>
    </row>
    <row r="2139" customHeight="1" ht="15">
      <c r="A2139" s="2" t="inlineStr"/>
      <c r="B2139" s="2" t="inlineStr"/>
      <c r="C2139" s="2" t="inlineStr"/>
      <c r="D2139" s="2" t="inlineStr"/>
      <c r="E2139" s="2" t="inlineStr"/>
      <c r="F2139" s="22" t="inlineStr">
        <is>
          <r>
            <t xml:space="preserve">TOTAL Material:</t>
          </r>
        </is>
      </c>
      <c r="G2139" s="22" t="inlineStr"/>
      <c r="H2139" s="29" t="n">
        <f>SUM(H2138:H2138)</f>
        <v>118.14</v>
      </c>
    </row>
    <row r="2140" customHeight="1" ht="15">
      <c r="A2140" s="16" t="inlineStr">
        <is>
          <r>
            <t xml:space="preserve">Mão de Obra</t>
          </r>
        </is>
      </c>
      <c r="B2140" s="16" t="inlineStr"/>
      <c r="C2140" s="17" t="inlineStr">
        <is>
          <r>
            <t xml:space="preserve">FONTE</t>
          </r>
        </is>
      </c>
      <c r="D2140" s="17" t="inlineStr"/>
      <c r="E2140" s="17" t="inlineStr">
        <is>
          <r>
            <t xml:space="preserve">UNID</t>
          </r>
        </is>
      </c>
      <c r="F2140" s="17" t="inlineStr">
        <is>
          <r>
            <t xml:space="preserve">COEFICIENTE</t>
          </r>
        </is>
      </c>
      <c r="G2140" s="17" t="inlineStr">
        <is>
          <r>
            <t xml:space="preserve">PREÇO UNITÁRIO</t>
          </r>
        </is>
      </c>
      <c r="H2140" s="17" t="inlineStr">
        <is>
          <r>
            <t xml:space="preserve">TOTAL</t>
          </r>
        </is>
      </c>
    </row>
    <row r="2141" customHeight="1" ht="15">
      <c r="A2141" s="18" t="inlineStr">
        <is>
          <r>
            <t xml:space="preserve">02099</t>
          </r>
        </is>
      </c>
      <c r="B2141" s="19" t="inlineStr">
        <is>
          <r>
            <t xml:space="preserve">SERVENTE (SGSP)</t>
          </r>
        </is>
      </c>
      <c r="C2141" s="18" t="inlineStr">
        <is>
          <r>
            <t xml:space="preserve">SIURB</t>
          </r>
        </is>
      </c>
      <c r="D2141" s="18" t="inlineStr"/>
      <c r="E2141" s="18" t="inlineStr">
        <is>
          <r>
            <t xml:space="preserve">H</t>
          </r>
        </is>
      </c>
      <c r="F2141" s="27" t="n">
        <v>1.74</v>
      </c>
      <c r="G2141" s="28" t="n">
        <v>23.81</v>
      </c>
      <c r="H2141" s="28" t="n">
        <f>TRUNC(TRUNC(F2141,6)*G2141,4)</f>
        <v>41.4294</v>
      </c>
    </row>
    <row r="2142" customHeight="1" ht="15">
      <c r="A2142" s="2" t="inlineStr"/>
      <c r="B2142" s="2" t="inlineStr"/>
      <c r="C2142" s="2" t="inlineStr"/>
      <c r="D2142" s="2" t="inlineStr"/>
      <c r="E2142" s="2" t="inlineStr"/>
      <c r="F2142" s="22" t="inlineStr">
        <is>
          <r>
            <t xml:space="preserve">TOTAL Mão de Obra:</t>
          </r>
        </is>
      </c>
      <c r="G2142" s="22" t="inlineStr"/>
      <c r="H2142" s="29" t="n">
        <f>SUM(H2141:H2141)</f>
        <v>41.4294</v>
      </c>
    </row>
    <row r="2143" customHeight="1" ht="15">
      <c r="A2143" s="2" t="inlineStr"/>
      <c r="B2143" s="2" t="inlineStr"/>
      <c r="C2143" s="2" t="inlineStr"/>
      <c r="D2143" s="2" t="inlineStr"/>
      <c r="E2143" s="2" t="inlineStr"/>
      <c r="F2143" s="24" t="inlineStr">
        <is>
          <r>
            <t xml:space="preserve">VALOR:</t>
          </r>
        </is>
      </c>
      <c r="G2143" s="24" t="inlineStr"/>
      <c r="H2143" s="25" t="n">
        <f>ROUND(SUM(H2139,H2142),2)</f>
        <v>159.58</v>
      </c>
    </row>
    <row r="2144" customHeight="1" ht="10">
      <c r="A2144" s="2" t="inlineStr"/>
      <c r="B2144" s="2" t="inlineStr"/>
      <c r="C2144" s="2" t="inlineStr"/>
      <c r="D2144" s="2" t="inlineStr"/>
      <c r="E2144" s="2" t="inlineStr"/>
      <c r="F2144" s="14" t="inlineStr"/>
      <c r="G2144" s="14" t="inlineStr"/>
      <c r="H2144" s="14" t="inlineStr"/>
    </row>
    <row r="2145" customHeight="1" ht="20">
      <c r="A2145" s="15" t="inlineStr">
        <is>
          <r>
            <t xml:space="preserve">17.2.1.1. 12.05.010 Taxa de mobilização e desmobilização de equipamentos para execução de estaca escavada (TX)</t>
          </r>
        </is>
      </c>
      <c r="B2145" s="15" t="inlineStr"/>
      <c r="C2145" s="15" t="inlineStr"/>
      <c r="D2145" s="15" t="inlineStr"/>
      <c r="E2145" s="15" t="inlineStr"/>
      <c r="F2145" s="15" t="inlineStr"/>
      <c r="G2145" s="15" t="inlineStr"/>
      <c r="H2145" s="15" t="inlineStr"/>
    </row>
    <row r="2146" customHeight="1" ht="15">
      <c r="A2146" s="16" t="inlineStr">
        <is>
          <r>
            <t xml:space="preserve">Geral</t>
          </r>
        </is>
      </c>
      <c r="B2146" s="16" t="inlineStr"/>
      <c r="C2146" s="17" t="inlineStr">
        <is>
          <r>
            <t xml:space="preserve">FONTE</t>
          </r>
        </is>
      </c>
      <c r="D2146" s="17" t="inlineStr"/>
      <c r="E2146" s="17" t="inlineStr">
        <is>
          <r>
            <t xml:space="preserve">UNID</t>
          </r>
        </is>
      </c>
      <c r="F2146" s="17" t="inlineStr">
        <is>
          <r>
            <t xml:space="preserve">COEFICIENTE</t>
          </r>
        </is>
      </c>
      <c r="G2146" s="17" t="inlineStr">
        <is>
          <r>
            <t xml:space="preserve">PREÇO UNITÁRIO</t>
          </r>
        </is>
      </c>
      <c r="H2146" s="17" t="inlineStr">
        <is>
          <r>
            <t xml:space="preserve">TOTAL</t>
          </r>
        </is>
      </c>
    </row>
    <row r="2147" customHeight="1" ht="29">
      <c r="A2147" s="18" t="inlineStr">
        <is>
          <r>
            <t xml:space="preserve">A.08.000.020109</t>
          </r>
        </is>
      </c>
      <c r="B2147" s="19" t="inlineStr">
        <is>
          <r>
            <t xml:space="preserve">Taxa de mobilização e desmobilização de equipamentos para execução de estaca escavada</t>
          </r>
        </is>
      </c>
      <c r="C2147" s="18" t="inlineStr">
        <is>
          <r>
            <t xml:space="preserve">SP Obras</t>
          </r>
        </is>
      </c>
      <c r="D2147" s="18" t="inlineStr"/>
      <c r="E2147" s="18" t="inlineStr">
        <is>
          <r>
            <t xml:space="preserve">TX</t>
          </r>
        </is>
      </c>
      <c r="F2147" s="30" t="n">
        <v>1.0</v>
      </c>
      <c r="G2147" s="21" t="n">
        <v>2552.3</v>
      </c>
      <c r="H2147" s="21" t="n">
        <f>ROUND(ROUND(F2147,4)*G2147,2)</f>
        <v>2552.3</v>
      </c>
    </row>
    <row r="2148" customHeight="1" ht="15">
      <c r="A2148" s="2" t="inlineStr"/>
      <c r="B2148" s="2" t="inlineStr"/>
      <c r="C2148" s="2" t="inlineStr"/>
      <c r="D2148" s="2" t="inlineStr"/>
      <c r="E2148" s="2" t="inlineStr"/>
      <c r="F2148" s="22" t="inlineStr">
        <is>
          <r>
            <t xml:space="preserve">TOTAL Geral:</t>
          </r>
        </is>
      </c>
      <c r="G2148" s="22" t="inlineStr"/>
      <c r="H2148" s="23" t="n">
        <f>SUM(H2147:H2147)</f>
        <v>2552.3</v>
      </c>
    </row>
    <row r="2149" customHeight="1" ht="15">
      <c r="A2149" s="2" t="inlineStr"/>
      <c r="B2149" s="2" t="inlineStr"/>
      <c r="C2149" s="2" t="inlineStr"/>
      <c r="D2149" s="2" t="inlineStr"/>
      <c r="E2149" s="2" t="inlineStr"/>
      <c r="F2149" s="24" t="inlineStr">
        <is>
          <r>
            <t xml:space="preserve">VALOR:</t>
          </r>
        </is>
      </c>
      <c r="G2149" s="24" t="inlineStr"/>
      <c r="H2149" s="25" t="n">
        <f>ROUND(SUM(H2148),2)</f>
        <v>2552.3</v>
      </c>
    </row>
    <row r="2150" customHeight="1" ht="10">
      <c r="A2150" s="2" t="inlineStr"/>
      <c r="B2150" s="2" t="inlineStr"/>
      <c r="C2150" s="2" t="inlineStr"/>
      <c r="D2150" s="2" t="inlineStr"/>
      <c r="E2150" s="2" t="inlineStr"/>
      <c r="F2150" s="14" t="inlineStr"/>
      <c r="G2150" s="14" t="inlineStr"/>
      <c r="H2150" s="14" t="inlineStr"/>
    </row>
    <row r="2151" customHeight="1" ht="20">
      <c r="A2151" s="15" t="inlineStr">
        <is>
          <r>
            <t xml:space="preserve">17.2.1.2. 12.05.030 Estaca escavada mecanicamente, diâmetro de 30 cm até 30 t (M)</t>
          </r>
        </is>
      </c>
      <c r="B2151" s="15" t="inlineStr"/>
      <c r="C2151" s="15" t="inlineStr"/>
      <c r="D2151" s="15" t="inlineStr"/>
      <c r="E2151" s="15" t="inlineStr"/>
      <c r="F2151" s="15" t="inlineStr"/>
      <c r="G2151" s="15" t="inlineStr"/>
      <c r="H2151" s="15" t="inlineStr"/>
    </row>
    <row r="2152" customHeight="1" ht="15">
      <c r="A2152" s="16" t="inlineStr">
        <is>
          <r>
            <t xml:space="preserve">Material</t>
          </r>
        </is>
      </c>
      <c r="B2152" s="16" t="inlineStr"/>
      <c r="C2152" s="17" t="inlineStr">
        <is>
          <r>
            <t xml:space="preserve">FONTE</t>
          </r>
        </is>
      </c>
      <c r="D2152" s="17" t="inlineStr"/>
      <c r="E2152" s="17" t="inlineStr">
        <is>
          <r>
            <t xml:space="preserve">UNID</t>
          </r>
        </is>
      </c>
      <c r="F2152" s="17" t="inlineStr">
        <is>
          <r>
            <t xml:space="preserve">COEFICIENTE</t>
          </r>
        </is>
      </c>
      <c r="G2152" s="17" t="inlineStr">
        <is>
          <r>
            <t xml:space="preserve">PREÇO UNITÁRIO</t>
          </r>
        </is>
      </c>
      <c r="H2152" s="17" t="inlineStr">
        <is>
          <r>
            <t xml:space="preserve">TOTAL</t>
          </r>
        </is>
      </c>
    </row>
    <row r="2153" customHeight="1" ht="29">
      <c r="A2153" s="18" t="inlineStr">
        <is>
          <r>
            <t xml:space="preserve">B.06.000.021525</t>
          </r>
        </is>
      </c>
      <c r="B2153" s="19" t="inlineStr">
        <is>
          <r>
            <t xml:space="preserve">Aço CA-50-A $MD bitolas</t>
          </r>
        </is>
      </c>
      <c r="C2153" s="18" t="inlineStr">
        <is>
          <r>
            <t xml:space="preserve">SP Obras</t>
          </r>
        </is>
      </c>
      <c r="D2153" s="18" t="inlineStr"/>
      <c r="E2153" s="18" t="inlineStr">
        <is>
          <r>
            <t xml:space="preserve">KG</t>
          </r>
        </is>
      </c>
      <c r="F2153" s="30" t="n">
        <v>0.3486</v>
      </c>
      <c r="G2153" s="21" t="n">
        <v>6.21</v>
      </c>
      <c r="H2153" s="21" t="n">
        <f>ROUND(ROUND(F2153,4)*G2153,2)</f>
        <v>2.16</v>
      </c>
    </row>
    <row r="2154" customHeight="1" ht="29">
      <c r="A2154" s="18" t="inlineStr">
        <is>
          <r>
            <t xml:space="preserve">B.06.000.021538</t>
          </r>
        </is>
      </c>
      <c r="B2154" s="19" t="inlineStr">
        <is>
          <r>
            <t xml:space="preserve">Aço CA-60-B $MD bitolas</t>
          </r>
        </is>
      </c>
      <c r="C2154" s="18" t="inlineStr">
        <is>
          <r>
            <t xml:space="preserve">SP Obras</t>
          </r>
        </is>
      </c>
      <c r="D2154" s="18" t="inlineStr"/>
      <c r="E2154" s="18" t="inlineStr">
        <is>
          <r>
            <t xml:space="preserve">KG</t>
          </r>
        </is>
      </c>
      <c r="F2154" s="30" t="n">
        <v>0.0647</v>
      </c>
      <c r="G2154" s="21" t="n">
        <v>6.51</v>
      </c>
      <c r="H2154" s="21" t="n">
        <f>ROUND(ROUND(F2154,4)*G2154,2)</f>
        <v>0.42</v>
      </c>
    </row>
    <row r="2155" customHeight="1" ht="29">
      <c r="A2155" s="18" t="inlineStr">
        <is>
          <r>
            <t xml:space="preserve">E.02.000.027010</t>
          </r>
        </is>
      </c>
      <c r="B2155" s="19" t="inlineStr">
        <is>
          <r>
            <t xml:space="preserve">Arame recozido nº 18 BWG</t>
          </r>
        </is>
      </c>
      <c r="C2155" s="18" t="inlineStr">
        <is>
          <r>
            <t xml:space="preserve">SP Obras</t>
          </r>
        </is>
      </c>
      <c r="D2155" s="18" t="inlineStr"/>
      <c r="E2155" s="18" t="inlineStr">
        <is>
          <r>
            <t xml:space="preserve">KG</t>
          </r>
        </is>
      </c>
      <c r="F2155" s="30" t="n">
        <v>0.1124</v>
      </c>
      <c r="G2155" s="21" t="n">
        <v>12.68</v>
      </c>
      <c r="H2155" s="21" t="n">
        <f>ROUND(ROUND(F2155,4)*G2155,2)</f>
        <v>1.43</v>
      </c>
    </row>
    <row r="2156" customHeight="1" ht="29">
      <c r="A2156" s="18" t="inlineStr">
        <is>
          <r>
            <t xml:space="preserve">C.04.000.020536</t>
          </r>
        </is>
      </c>
      <c r="B2156" s="19" t="inlineStr">
        <is>
          <r>
            <t xml:space="preserve">Concreto usinado fck= 25 MPa, slump 5 ± 1cm</t>
          </r>
        </is>
      </c>
      <c r="C2156" s="18" t="inlineStr">
        <is>
          <r>
            <t xml:space="preserve">SP Obras</t>
          </r>
        </is>
      </c>
      <c r="D2156" s="18" t="inlineStr"/>
      <c r="E2156" s="18" t="inlineStr">
        <is>
          <r>
            <t xml:space="preserve">M3</t>
          </r>
        </is>
      </c>
      <c r="F2156" s="30" t="n">
        <v>0.0707</v>
      </c>
      <c r="G2156" s="21" t="n">
        <v>494.64</v>
      </c>
      <c r="H2156" s="21" t="n">
        <f>ROUND(ROUND(F2156,4)*G2156,2)</f>
        <v>34.97</v>
      </c>
    </row>
    <row r="2157" customHeight="1" ht="29">
      <c r="A2157" s="18" t="inlineStr">
        <is>
          <r>
            <t xml:space="preserve">A.08.000.020145</t>
          </r>
        </is>
      </c>
      <c r="B2157" s="19" t="inlineStr">
        <is>
          <r>
            <t xml:space="preserve">Estaca escavada mecanicamente, diâmetro de 30 cm até 30 t</t>
          </r>
        </is>
      </c>
      <c r="C2157" s="18" t="inlineStr">
        <is>
          <r>
            <t xml:space="preserve">SP Obras</t>
          </r>
        </is>
      </c>
      <c r="D2157" s="18" t="inlineStr"/>
      <c r="E2157" s="18" t="inlineStr">
        <is>
          <r>
            <t xml:space="preserve">M</t>
          </r>
        </is>
      </c>
      <c r="F2157" s="30" t="n">
        <v>1.0</v>
      </c>
      <c r="G2157" s="21" t="n">
        <v>19.94</v>
      </c>
      <c r="H2157" s="21" t="n">
        <f>ROUND(ROUND(F2157,4)*G2157,2)</f>
        <v>19.94</v>
      </c>
    </row>
    <row r="2158" customHeight="1" ht="15">
      <c r="A2158" s="2" t="inlineStr"/>
      <c r="B2158" s="2" t="inlineStr"/>
      <c r="C2158" s="2" t="inlineStr"/>
      <c r="D2158" s="2" t="inlineStr"/>
      <c r="E2158" s="2" t="inlineStr"/>
      <c r="F2158" s="22" t="inlineStr">
        <is>
          <r>
            <t xml:space="preserve">TOTAL Material:</t>
          </r>
        </is>
      </c>
      <c r="G2158" s="22" t="inlineStr"/>
      <c r="H2158" s="23" t="n">
        <f>SUM(H2153:H2157)</f>
        <v>58.92</v>
      </c>
    </row>
    <row r="2159" customHeight="1" ht="15">
      <c r="A2159" s="16" t="inlineStr">
        <is>
          <r>
            <t xml:space="preserve">Mão de Obra</t>
          </r>
        </is>
      </c>
      <c r="B2159" s="16" t="inlineStr"/>
      <c r="C2159" s="17" t="inlineStr">
        <is>
          <r>
            <t xml:space="preserve">FONTE</t>
          </r>
        </is>
      </c>
      <c r="D2159" s="17" t="inlineStr"/>
      <c r="E2159" s="17" t="inlineStr">
        <is>
          <r>
            <t xml:space="preserve">UNID</t>
          </r>
        </is>
      </c>
      <c r="F2159" s="17" t="inlineStr">
        <is>
          <r>
            <t xml:space="preserve">COEFICIENTE</t>
          </r>
        </is>
      </c>
      <c r="G2159" s="17" t="inlineStr">
        <is>
          <r>
            <t xml:space="preserve">PREÇO UNITÁRIO</t>
          </r>
        </is>
      </c>
      <c r="H2159" s="17" t="inlineStr">
        <is>
          <r>
            <t xml:space="preserve">TOTAL</t>
          </r>
        </is>
      </c>
    </row>
    <row r="2160" customHeight="1" ht="29">
      <c r="A2160" s="18" t="inlineStr">
        <is>
          <r>
            <t xml:space="preserve">B.01.000.010122</t>
          </r>
        </is>
      </c>
      <c r="B2160" s="19" t="inlineStr">
        <is>
          <r>
            <t xml:space="preserve">Ajudante de ferreiro</t>
          </r>
        </is>
      </c>
      <c r="C2160" s="18" t="inlineStr">
        <is>
          <r>
            <t xml:space="preserve">SP Obras</t>
          </r>
        </is>
      </c>
      <c r="D2160" s="18" t="inlineStr"/>
      <c r="E2160" s="18" t="inlineStr">
        <is>
          <r>
            <t xml:space="preserve">H</t>
          </r>
        </is>
      </c>
      <c r="F2160" s="30" t="n">
        <v>0.03</v>
      </c>
      <c r="G2160" s="21" t="n">
        <v>20.44</v>
      </c>
      <c r="H2160" s="21" t="n">
        <f>ROUND(ROUND(F2160,4)*G2160,2)</f>
        <v>0.61</v>
      </c>
    </row>
    <row r="2161" customHeight="1" ht="29">
      <c r="A2161" s="18" t="inlineStr">
        <is>
          <r>
            <t xml:space="preserve">B.01.000.010121</t>
          </r>
        </is>
      </c>
      <c r="B2161" s="19" t="inlineStr">
        <is>
          <r>
            <t xml:space="preserve">Ferreiro/armador</t>
          </r>
        </is>
      </c>
      <c r="C2161" s="18" t="inlineStr">
        <is>
          <r>
            <t xml:space="preserve">SP Obras</t>
          </r>
        </is>
      </c>
      <c r="D2161" s="18" t="inlineStr"/>
      <c r="E2161" s="18" t="inlineStr">
        <is>
          <r>
            <t xml:space="preserve">H</t>
          </r>
        </is>
      </c>
      <c r="F2161" s="30" t="n">
        <v>0.015</v>
      </c>
      <c r="G2161" s="21" t="n">
        <v>24.87</v>
      </c>
      <c r="H2161" s="21" t="n">
        <f>ROUND(ROUND(F2161,4)*G2161,2)</f>
        <v>0.37</v>
      </c>
    </row>
    <row r="2162" customHeight="1" ht="29">
      <c r="A2162" s="18" t="inlineStr">
        <is>
          <r>
            <t xml:space="preserve">B.01.000.010139</t>
          </r>
        </is>
      </c>
      <c r="B2162" s="19" t="inlineStr">
        <is>
          <r>
            <t xml:space="preserve">Pedreiro</t>
          </r>
        </is>
      </c>
      <c r="C2162" s="18" t="inlineStr">
        <is>
          <r>
            <t xml:space="preserve">SP Obras</t>
          </r>
        </is>
      </c>
      <c r="D2162" s="18" t="inlineStr"/>
      <c r="E2162" s="18" t="inlineStr">
        <is>
          <r>
            <t xml:space="preserve">H</t>
          </r>
        </is>
      </c>
      <c r="F2162" s="30" t="n">
        <v>0.1413</v>
      </c>
      <c r="G2162" s="21" t="n">
        <v>24.87</v>
      </c>
      <c r="H2162" s="21" t="n">
        <f>ROUND(ROUND(F2162,4)*G2162,2)</f>
        <v>3.51</v>
      </c>
    </row>
    <row r="2163" customHeight="1" ht="29">
      <c r="A2163" s="18" t="inlineStr">
        <is>
          <r>
            <t xml:space="preserve">B.01.000.010146</t>
          </r>
        </is>
      </c>
      <c r="B2163" s="19" t="inlineStr">
        <is>
          <r>
            <t xml:space="preserve">Servente</t>
          </r>
        </is>
      </c>
      <c r="C2163" s="18" t="inlineStr">
        <is>
          <r>
            <t xml:space="preserve">SP Obras</t>
          </r>
        </is>
      </c>
      <c r="D2163" s="18" t="inlineStr"/>
      <c r="E2163" s="18" t="inlineStr">
        <is>
          <r>
            <t xml:space="preserve">H</t>
          </r>
        </is>
      </c>
      <c r="F2163" s="30" t="n">
        <v>0.8478</v>
      </c>
      <c r="G2163" s="21" t="n">
        <v>20.44</v>
      </c>
      <c r="H2163" s="21" t="n">
        <f>ROUND(ROUND(F2163,4)*G2163,2)</f>
        <v>17.33</v>
      </c>
    </row>
    <row r="2164" customHeight="1" ht="15">
      <c r="A2164" s="2" t="inlineStr"/>
      <c r="B2164" s="2" t="inlineStr"/>
      <c r="C2164" s="2" t="inlineStr"/>
      <c r="D2164" s="2" t="inlineStr"/>
      <c r="E2164" s="2" t="inlineStr"/>
      <c r="F2164" s="22" t="inlineStr">
        <is>
          <r>
            <t xml:space="preserve">TOTAL Mão de Obra:</t>
          </r>
        </is>
      </c>
      <c r="G2164" s="22" t="inlineStr"/>
      <c r="H2164" s="23" t="n">
        <f>SUM(H2160:H2163)</f>
        <v>21.82</v>
      </c>
    </row>
    <row r="2165" customHeight="1" ht="15">
      <c r="A2165" s="2" t="inlineStr"/>
      <c r="B2165" s="2" t="inlineStr"/>
      <c r="C2165" s="2" t="inlineStr"/>
      <c r="D2165" s="2" t="inlineStr"/>
      <c r="E2165" s="2" t="inlineStr"/>
      <c r="F2165" s="24" t="inlineStr">
        <is>
          <r>
            <t xml:space="preserve">VALOR:</t>
          </r>
        </is>
      </c>
      <c r="G2165" s="24" t="inlineStr"/>
      <c r="H2165" s="25" t="n">
        <f>ROUND(SUM(H2158,H2164),2)</f>
        <v>80.74</v>
      </c>
    </row>
    <row r="2166" customHeight="1" ht="10">
      <c r="A2166" s="2" t="inlineStr"/>
      <c r="B2166" s="2" t="inlineStr"/>
      <c r="C2166" s="2" t="inlineStr"/>
      <c r="D2166" s="2" t="inlineStr"/>
      <c r="E2166" s="2" t="inlineStr"/>
      <c r="F2166" s="14" t="inlineStr"/>
      <c r="G2166" s="14" t="inlineStr"/>
      <c r="H2166" s="14" t="inlineStr"/>
    </row>
    <row r="2167" customHeight="1" ht="20">
      <c r="A2167" s="15" t="inlineStr">
        <is>
          <r>
            <t xml:space="preserve">17.2.1.3. 100974 CARGA, MANOBRA E DESCARGA DE SOLOS E MATERIAIS GRANULARES EM CAMINHÃO BASCULANTE 10 M³ - CARGA COM PÁ CARREGADEIRA (CAÇAMBA DE 1,7 A 2,8 M³ / 128 HP) E DESCARGA LIVRE (UNIDADE: M3). AF_07/2020 (M3)</t>
          </r>
        </is>
      </c>
      <c r="B2167" s="15" t="inlineStr"/>
      <c r="C2167" s="15" t="inlineStr"/>
      <c r="D2167" s="15" t="inlineStr"/>
      <c r="E2167" s="15" t="inlineStr"/>
      <c r="F2167" s="15" t="inlineStr"/>
      <c r="G2167" s="15" t="inlineStr"/>
      <c r="H2167" s="15" t="inlineStr"/>
    </row>
    <row r="2168" customHeight="1" ht="15">
      <c r="A2168" s="16" t="inlineStr">
        <is>
          <r>
            <t xml:space="preserve">Equipamento Custo Horário</t>
          </r>
        </is>
      </c>
      <c r="B2168" s="16" t="inlineStr"/>
      <c r="C2168" s="17" t="inlineStr">
        <is>
          <r>
            <t xml:space="preserve">FONTE</t>
          </r>
        </is>
      </c>
      <c r="D2168" s="17" t="inlineStr"/>
      <c r="E2168" s="17" t="inlineStr">
        <is>
          <r>
            <t xml:space="preserve">UNID</t>
          </r>
        </is>
      </c>
      <c r="F2168" s="17" t="inlineStr">
        <is>
          <r>
            <t xml:space="preserve">COEFICIENTE</t>
          </r>
        </is>
      </c>
      <c r="G2168" s="17" t="inlineStr">
        <is>
          <r>
            <t xml:space="preserve">PREÇO UNITÁRIO</t>
          </r>
        </is>
      </c>
      <c r="H2168" s="17" t="inlineStr">
        <is>
          <r>
            <t xml:space="preserve">TOTAL</t>
          </r>
        </is>
      </c>
    </row>
    <row r="2169" customHeight="1" ht="46">
      <c r="A2169" s="18" t="inlineStr">
        <is>
          <r>
            <t xml:space="preserve">91387</t>
          </r>
        </is>
      </c>
      <c r="B2169" s="19" t="inlineStr">
        <is>
          <r>
            <t xml:space="preserve">CAMINHÃO BASCULANTE 10 M3, TRUCADO CABINE SIMPLES, PESO BRUTO TOTAL 23.000 KG, CARGA ÚTIL MÁXIMA 15.935 KG, DISTÂNCIA ENTRE EIXOS 4,80 M, POTÊNCIA 230 CV INCLUSIVE CAÇAMBA METÁLICA - CHI DIURNO. AF_06/2014</t>
          </r>
        </is>
      </c>
      <c r="C2169" s="18" t="inlineStr">
        <is>
          <r>
            <t xml:space="preserve">SINAPI</t>
          </r>
        </is>
      </c>
      <c r="D2169" s="18" t="inlineStr"/>
      <c r="E2169" s="18" t="inlineStr">
        <is>
          <r>
            <t xml:space="preserve">CHI</t>
          </r>
        </is>
      </c>
      <c r="F2169" s="26" t="n">
        <v>0.0138</v>
      </c>
      <c r="G2169" s="21" t="n">
        <v>83.17</v>
      </c>
      <c r="H2169" s="21" t="n">
        <f>TRUNC(TRUNC(F2169,8)*G2169,2)</f>
        <v>1.14</v>
      </c>
    </row>
    <row r="2170" customHeight="1" ht="46">
      <c r="A2170" s="18" t="inlineStr">
        <is>
          <r>
            <t xml:space="preserve">91386</t>
          </r>
        </is>
      </c>
      <c r="B2170" s="19" t="inlineStr">
        <is>
          <r>
            <t xml:space="preserve">CAMINHÃO BASCULANTE 10 M3, TRUCADO CABINE SIMPLES, PESO BRUTO TOTAL 23.000 KG, CARGA ÚTIL MÁXIMA 15.935 KG, DISTÂNCIA ENTRE EIXOS 4,80 M, POTÊNCIA 230 CV INCLUSIVE CAÇAMBA METÁLICA - CHP DIURNO. AF_06/2014</t>
          </r>
        </is>
      </c>
      <c r="C2170" s="18" t="inlineStr">
        <is>
          <r>
            <t xml:space="preserve">SINAPI</t>
          </r>
        </is>
      </c>
      <c r="D2170" s="18" t="inlineStr"/>
      <c r="E2170" s="18" t="inlineStr">
        <is>
          <r>
            <t xml:space="preserve">CHP</t>
          </r>
        </is>
      </c>
      <c r="F2170" s="26" t="n">
        <v>0.0198</v>
      </c>
      <c r="G2170" s="21" t="n">
        <v>281.55</v>
      </c>
      <c r="H2170" s="21" t="n">
        <f>TRUNC(TRUNC(F2170,8)*G2170,2)</f>
        <v>5.57</v>
      </c>
    </row>
    <row r="2171" customHeight="1" ht="29">
      <c r="A2171" s="18" t="inlineStr">
        <is>
          <r>
            <t xml:space="preserve">5942</t>
          </r>
        </is>
      </c>
      <c r="B2171" s="19" t="inlineStr">
        <is>
          <r>
            <t xml:space="preserve">PÁ CARREGADEIRA SOBRE RODAS, POTÊNCIA LÍQUIDA 128 HP, CAPACIDADE DA CAÇAMBA 1,7 A 2,8 M3, PESO OPERACIONAL 11632 KG - CHI DIURNO. AF_06/2014</t>
          </r>
        </is>
      </c>
      <c r="C2171" s="18" t="inlineStr">
        <is>
          <r>
            <t xml:space="preserve">SINAPI</t>
          </r>
        </is>
      </c>
      <c r="D2171" s="18" t="inlineStr"/>
      <c r="E2171" s="18" t="inlineStr">
        <is>
          <r>
            <t xml:space="preserve">CHI</t>
          </r>
        </is>
      </c>
      <c r="F2171" s="26" t="n">
        <v>0.0105</v>
      </c>
      <c r="G2171" s="21" t="n">
        <v>81.79</v>
      </c>
      <c r="H2171" s="21" t="n">
        <f>TRUNC(TRUNC(F2171,8)*G2171,2)</f>
        <v>0.85</v>
      </c>
    </row>
    <row r="2172" customHeight="1" ht="29">
      <c r="A2172" s="18" t="inlineStr">
        <is>
          <r>
            <t xml:space="preserve">5940</t>
          </r>
        </is>
      </c>
      <c r="B2172" s="19" t="inlineStr">
        <is>
          <r>
            <t xml:space="preserve">PÁ CARREGADEIRA SOBRE RODAS, POTÊNCIA LÍQUIDA 128 HP, CAPACIDADE DA CAÇAMBA 1,7 A 2,8 M3, PESO OPERACIONAL 11632 KG - CHP DIURNO. AF_06/2014</t>
          </r>
        </is>
      </c>
      <c r="C2172" s="18" t="inlineStr">
        <is>
          <r>
            <t xml:space="preserve">SINAPI</t>
          </r>
        </is>
      </c>
      <c r="D2172" s="18" t="inlineStr"/>
      <c r="E2172" s="18" t="inlineStr">
        <is>
          <r>
            <t xml:space="preserve">CHP</t>
          </r>
        </is>
      </c>
      <c r="F2172" s="26" t="n">
        <v>0.0083</v>
      </c>
      <c r="G2172" s="21" t="n">
        <v>174.63</v>
      </c>
      <c r="H2172" s="21" t="n">
        <f>TRUNC(TRUNC(F2172,8)*G2172,2)</f>
        <v>1.44</v>
      </c>
    </row>
    <row r="2173" customHeight="1" ht="18">
      <c r="A2173" s="2" t="inlineStr"/>
      <c r="B2173" s="2" t="inlineStr"/>
      <c r="C2173" s="2" t="inlineStr"/>
      <c r="D2173" s="2" t="inlineStr"/>
      <c r="E2173" s="2" t="inlineStr"/>
      <c r="F2173" s="22" t="inlineStr">
        <is>
          <r>
            <t xml:space="preserve">TOTAL Equipamento Custo Horário:</t>
          </r>
        </is>
      </c>
      <c r="G2173" s="22" t="inlineStr"/>
      <c r="H2173" s="23" t="n">
        <f>SUM(H2169:H2172)</f>
        <v>9.0</v>
      </c>
    </row>
    <row r="2174" customHeight="1" ht="15">
      <c r="A2174" s="2" t="inlineStr"/>
      <c r="B2174" s="2" t="inlineStr"/>
      <c r="C2174" s="2" t="inlineStr"/>
      <c r="D2174" s="2" t="inlineStr"/>
      <c r="E2174" s="2" t="inlineStr"/>
      <c r="F2174" s="24" t="inlineStr">
        <is>
          <r>
            <t xml:space="preserve">VALOR:</t>
          </r>
        </is>
      </c>
      <c r="G2174" s="24" t="inlineStr"/>
      <c r="H2174" s="25" t="n">
        <f>ROUND(SUM(H2173),2)</f>
        <v>9.0</v>
      </c>
    </row>
    <row r="2175" customHeight="1" ht="10">
      <c r="A2175" s="2" t="inlineStr"/>
      <c r="B2175" s="2" t="inlineStr"/>
      <c r="C2175" s="2" t="inlineStr"/>
      <c r="D2175" s="2" t="inlineStr"/>
      <c r="E2175" s="2" t="inlineStr"/>
      <c r="F2175" s="14" t="inlineStr"/>
      <c r="G2175" s="14" t="inlineStr"/>
      <c r="H2175" s="14" t="inlineStr"/>
    </row>
    <row r="2176" customHeight="1" ht="20">
      <c r="A2176" s="15" t="inlineStr">
        <is>
          <r>
            <t xml:space="preserve">17.2.1.4. 93590 TRANSPORTE COM CAMINHÃO BASCULANTE DE 10 M³, EM VIA URBANA PAVIMENTADA, ADICIONAL PARA DMT EXCEDENTE A 30 KM (UNIDADE: M3XKM). AF_07/2020 (M3XKM)</t>
          </r>
        </is>
      </c>
      <c r="B2176" s="15" t="inlineStr"/>
      <c r="C2176" s="15" t="inlineStr"/>
      <c r="D2176" s="15" t="inlineStr"/>
      <c r="E2176" s="15" t="inlineStr"/>
      <c r="F2176" s="15" t="inlineStr"/>
      <c r="G2176" s="15" t="inlineStr"/>
      <c r="H2176" s="15" t="inlineStr"/>
    </row>
    <row r="2177" customHeight="1" ht="15">
      <c r="A2177" s="16" t="inlineStr">
        <is>
          <r>
            <t xml:space="preserve">Equipamento Custo Horário</t>
          </r>
        </is>
      </c>
      <c r="B2177" s="16" t="inlineStr"/>
      <c r="C2177" s="17" t="inlineStr">
        <is>
          <r>
            <t xml:space="preserve">FONTE</t>
          </r>
        </is>
      </c>
      <c r="D2177" s="17" t="inlineStr"/>
      <c r="E2177" s="17" t="inlineStr">
        <is>
          <r>
            <t xml:space="preserve">UNID</t>
          </r>
        </is>
      </c>
      <c r="F2177" s="17" t="inlineStr">
        <is>
          <r>
            <t xml:space="preserve">COEFICIENTE</t>
          </r>
        </is>
      </c>
      <c r="G2177" s="17" t="inlineStr">
        <is>
          <r>
            <t xml:space="preserve">PREÇO UNITÁRIO</t>
          </r>
        </is>
      </c>
      <c r="H2177" s="17" t="inlineStr">
        <is>
          <r>
            <t xml:space="preserve">TOTAL</t>
          </r>
        </is>
      </c>
    </row>
    <row r="2178" customHeight="1" ht="46">
      <c r="A2178" s="18" t="inlineStr">
        <is>
          <r>
            <t xml:space="preserve">91387</t>
          </r>
        </is>
      </c>
      <c r="B2178" s="19" t="inlineStr">
        <is>
          <r>
            <t xml:space="preserve">CAMINHÃO BASCULANTE 10 M3, TRUCADO CABINE SIMPLES, PESO BRUTO TOTAL 23.000 KG, CARGA ÚTIL MÁXIMA 15.935 KG, DISTÂNCIA ENTRE EIXOS 4,80 M, POTÊNCIA 230 CV INCLUSIVE CAÇAMBA METÁLICA - CHI DIURNO. AF_06/2014</t>
          </r>
        </is>
      </c>
      <c r="C2178" s="18" t="inlineStr">
        <is>
          <r>
            <t xml:space="preserve">SINAPI</t>
          </r>
        </is>
      </c>
      <c r="D2178" s="18" t="inlineStr"/>
      <c r="E2178" s="18" t="inlineStr">
        <is>
          <r>
            <t xml:space="preserve">CHI</t>
          </r>
        </is>
      </c>
      <c r="F2178" s="26" t="n">
        <v>0.0014</v>
      </c>
      <c r="G2178" s="21" t="n">
        <v>83.17</v>
      </c>
      <c r="H2178" s="21" t="n">
        <f>TRUNC(TRUNC(F2178,8)*G2178,2)</f>
        <v>0.11</v>
      </c>
    </row>
    <row r="2179" customHeight="1" ht="46">
      <c r="A2179" s="18" t="inlineStr">
        <is>
          <r>
            <t xml:space="preserve">91386</t>
          </r>
        </is>
      </c>
      <c r="B2179" s="19" t="inlineStr">
        <is>
          <r>
            <t xml:space="preserve">CAMINHÃO BASCULANTE 10 M3, TRUCADO CABINE SIMPLES, PESO BRUTO TOTAL 23.000 KG, CARGA ÚTIL MÁXIMA 15.935 KG, DISTÂNCIA ENTRE EIXOS 4,80 M, POTÊNCIA 230 CV INCLUSIVE CAÇAMBA METÁLICA - CHP DIURNO. AF_06/2014</t>
          </r>
        </is>
      </c>
      <c r="C2179" s="18" t="inlineStr">
        <is>
          <r>
            <t xml:space="preserve">SINAPI</t>
          </r>
        </is>
      </c>
      <c r="D2179" s="18" t="inlineStr"/>
      <c r="E2179" s="18" t="inlineStr">
        <is>
          <r>
            <t xml:space="preserve">CHP</t>
          </r>
        </is>
      </c>
      <c r="F2179" s="26" t="n">
        <v>0.0033</v>
      </c>
      <c r="G2179" s="21" t="n">
        <v>281.55</v>
      </c>
      <c r="H2179" s="21" t="n">
        <f>TRUNC(TRUNC(F2179,8)*G2179,2)</f>
        <v>0.92</v>
      </c>
    </row>
    <row r="2180" customHeight="1" ht="18">
      <c r="A2180" s="2" t="inlineStr"/>
      <c r="B2180" s="2" t="inlineStr"/>
      <c r="C2180" s="2" t="inlineStr"/>
      <c r="D2180" s="2" t="inlineStr"/>
      <c r="E2180" s="2" t="inlineStr"/>
      <c r="F2180" s="22" t="inlineStr">
        <is>
          <r>
            <t xml:space="preserve">TOTAL Equipamento Custo Horário:</t>
          </r>
        </is>
      </c>
      <c r="G2180" s="22" t="inlineStr"/>
      <c r="H2180" s="23" t="n">
        <f>SUM(H2178:H2179)</f>
        <v>1.03</v>
      </c>
    </row>
    <row r="2181" customHeight="1" ht="15">
      <c r="A2181" s="2" t="inlineStr"/>
      <c r="B2181" s="2" t="inlineStr"/>
      <c r="C2181" s="2" t="inlineStr"/>
      <c r="D2181" s="2" t="inlineStr"/>
      <c r="E2181" s="2" t="inlineStr"/>
      <c r="F2181" s="24" t="inlineStr">
        <is>
          <r>
            <t xml:space="preserve">VALOR:</t>
          </r>
        </is>
      </c>
      <c r="G2181" s="24" t="inlineStr"/>
      <c r="H2181" s="25" t="n">
        <f>ROUND(SUM(H2180),2)</f>
        <v>1.03</v>
      </c>
    </row>
    <row r="2182" customHeight="1" ht="10">
      <c r="A2182" s="2" t="inlineStr"/>
      <c r="B2182" s="2" t="inlineStr"/>
      <c r="C2182" s="2" t="inlineStr"/>
      <c r="D2182" s="2" t="inlineStr"/>
      <c r="E2182" s="2" t="inlineStr"/>
      <c r="F2182" s="14" t="inlineStr"/>
      <c r="G2182" s="14" t="inlineStr"/>
      <c r="H2182" s="14" t="inlineStr"/>
    </row>
    <row r="2183" customHeight="1" ht="20">
      <c r="A2183" s="15" t="inlineStr">
        <is>
          <r>
            <t xml:space="preserve">17.2.2.1. 06.02.020 Escavação manual em solo de 1ª e 2ª categoria em vala ou cava até 1,5 m (M3)</t>
          </r>
        </is>
      </c>
      <c r="B2183" s="15" t="inlineStr"/>
      <c r="C2183" s="15" t="inlineStr"/>
      <c r="D2183" s="15" t="inlineStr"/>
      <c r="E2183" s="15" t="inlineStr"/>
      <c r="F2183" s="15" t="inlineStr"/>
      <c r="G2183" s="15" t="inlineStr"/>
      <c r="H2183" s="15" t="inlineStr"/>
    </row>
    <row r="2184" customHeight="1" ht="15">
      <c r="A2184" s="16" t="inlineStr">
        <is>
          <r>
            <t xml:space="preserve">Mão de Obra</t>
          </r>
        </is>
      </c>
      <c r="B2184" s="16" t="inlineStr"/>
      <c r="C2184" s="17" t="inlineStr">
        <is>
          <r>
            <t xml:space="preserve">FONTE</t>
          </r>
        </is>
      </c>
      <c r="D2184" s="17" t="inlineStr"/>
      <c r="E2184" s="17" t="inlineStr">
        <is>
          <r>
            <t xml:space="preserve">UNID</t>
          </r>
        </is>
      </c>
      <c r="F2184" s="17" t="inlineStr">
        <is>
          <r>
            <t xml:space="preserve">COEFICIENTE</t>
          </r>
        </is>
      </c>
      <c r="G2184" s="17" t="inlineStr">
        <is>
          <r>
            <t xml:space="preserve">PREÇO UNITÁRIO</t>
          </r>
        </is>
      </c>
      <c r="H2184" s="17" t="inlineStr">
        <is>
          <r>
            <t xml:space="preserve">TOTAL</t>
          </r>
        </is>
      </c>
    </row>
    <row r="2185" customHeight="1" ht="29">
      <c r="A2185" s="18" t="inlineStr">
        <is>
          <r>
            <t xml:space="preserve">B.01.000.010146</t>
          </r>
        </is>
      </c>
      <c r="B2185" s="19" t="inlineStr">
        <is>
          <r>
            <t xml:space="preserve">Servente</t>
          </r>
        </is>
      </c>
      <c r="C2185" s="18" t="inlineStr">
        <is>
          <r>
            <t xml:space="preserve">SP Obras</t>
          </r>
        </is>
      </c>
      <c r="D2185" s="18" t="inlineStr"/>
      <c r="E2185" s="18" t="inlineStr">
        <is>
          <r>
            <t xml:space="preserve">H</t>
          </r>
        </is>
      </c>
      <c r="F2185" s="30" t="n">
        <v>3.0</v>
      </c>
      <c r="G2185" s="21" t="n">
        <v>20.44</v>
      </c>
      <c r="H2185" s="21" t="n">
        <f>ROUND(ROUND(F2185,4)*G2185,2)</f>
        <v>61.32</v>
      </c>
    </row>
    <row r="2186" customHeight="1" ht="15">
      <c r="A2186" s="2" t="inlineStr"/>
      <c r="B2186" s="2" t="inlineStr"/>
      <c r="C2186" s="2" t="inlineStr"/>
      <c r="D2186" s="2" t="inlineStr"/>
      <c r="E2186" s="2" t="inlineStr"/>
      <c r="F2186" s="22" t="inlineStr">
        <is>
          <r>
            <t xml:space="preserve">TOTAL Mão de Obra:</t>
          </r>
        </is>
      </c>
      <c r="G2186" s="22" t="inlineStr"/>
      <c r="H2186" s="23" t="n">
        <f>SUM(H2185:H2185)</f>
        <v>61.32</v>
      </c>
    </row>
    <row r="2187" customHeight="1" ht="15">
      <c r="A2187" s="2" t="inlineStr"/>
      <c r="B2187" s="2" t="inlineStr"/>
      <c r="C2187" s="2" t="inlineStr"/>
      <c r="D2187" s="2" t="inlineStr"/>
      <c r="E2187" s="2" t="inlineStr"/>
      <c r="F2187" s="24" t="inlineStr">
        <is>
          <r>
            <t xml:space="preserve">VALOR:</t>
          </r>
        </is>
      </c>
      <c r="G2187" s="24" t="inlineStr"/>
      <c r="H2187" s="25" t="n">
        <f>ROUND(SUM(H2186),2)</f>
        <v>61.32</v>
      </c>
    </row>
    <row r="2188" customHeight="1" ht="10">
      <c r="A2188" s="2" t="inlineStr"/>
      <c r="B2188" s="2" t="inlineStr"/>
      <c r="C2188" s="2" t="inlineStr"/>
      <c r="D2188" s="2" t="inlineStr"/>
      <c r="E2188" s="2" t="inlineStr"/>
      <c r="F2188" s="14" t="inlineStr"/>
      <c r="G2188" s="14" t="inlineStr"/>
      <c r="H2188" s="14" t="inlineStr"/>
    </row>
    <row r="2189" customHeight="1" ht="20">
      <c r="A2189" s="15" t="inlineStr">
        <is>
          <r>
            <t xml:space="preserve">17.2.2.2. 101616 PREPARO DE FUNDO DE VALA COM LARGURA MENOR QUE 1,5 M (ACERTO DO SOLO NATURAL), EM LOCAL COM NÍVEL BAIXO DE INTERFERÊNCIA. AF_01/2026 (M2)</t>
          </r>
        </is>
      </c>
      <c r="B2189" s="15" t="inlineStr"/>
      <c r="C2189" s="15" t="inlineStr"/>
      <c r="D2189" s="15" t="inlineStr"/>
      <c r="E2189" s="15" t="inlineStr"/>
      <c r="F2189" s="15" t="inlineStr"/>
      <c r="G2189" s="15" t="inlineStr"/>
      <c r="H2189" s="15" t="inlineStr"/>
    </row>
    <row r="2190" customHeight="1" ht="15">
      <c r="A2190" s="16" t="inlineStr">
        <is>
          <r>
            <t xml:space="preserve">Equipamento Custo Horário</t>
          </r>
        </is>
      </c>
      <c r="B2190" s="16" t="inlineStr"/>
      <c r="C2190" s="17" t="inlineStr">
        <is>
          <r>
            <t xml:space="preserve">FONTE</t>
          </r>
        </is>
      </c>
      <c r="D2190" s="17" t="inlineStr"/>
      <c r="E2190" s="17" t="inlineStr">
        <is>
          <r>
            <t xml:space="preserve">UNID</t>
          </r>
        </is>
      </c>
      <c r="F2190" s="17" t="inlineStr">
        <is>
          <r>
            <t xml:space="preserve">COEFICIENTE</t>
          </r>
        </is>
      </c>
      <c r="G2190" s="17" t="inlineStr">
        <is>
          <r>
            <t xml:space="preserve">PREÇO UNITÁRIO</t>
          </r>
        </is>
      </c>
      <c r="H2190" s="17" t="inlineStr">
        <is>
          <r>
            <t xml:space="preserve">TOTAL</t>
          </r>
        </is>
      </c>
    </row>
    <row r="2191" customHeight="1" ht="29">
      <c r="A2191" s="18" t="inlineStr">
        <is>
          <r>
            <t xml:space="preserve">91533</t>
          </r>
        </is>
      </c>
      <c r="B2191" s="19" t="inlineStr">
        <is>
          <r>
            <t xml:space="preserve">COMPACTADOR DE SOLOS DE PERCUSSÃO (SOQUETE) COM MOTOR A GASOLINA 4 TEMPOS, POTÊNCIA 4 CV - CHP DIURNO. AF_08/2015</t>
          </r>
        </is>
      </c>
      <c r="C2191" s="18" t="inlineStr">
        <is>
          <r>
            <t xml:space="preserve">SINAPI</t>
          </r>
        </is>
      </c>
      <c r="D2191" s="18" t="inlineStr"/>
      <c r="E2191" s="18" t="inlineStr">
        <is>
          <r>
            <t xml:space="preserve">CHP</t>
          </r>
        </is>
      </c>
      <c r="F2191" s="26" t="n">
        <v>0.006753</v>
      </c>
      <c r="G2191" s="21" t="n">
        <v>45.37</v>
      </c>
      <c r="H2191" s="21" t="n">
        <f>TRUNC(TRUNC(F2191,8)*G2191,2)</f>
        <v>0.3</v>
      </c>
    </row>
    <row r="2192" customHeight="1" ht="18">
      <c r="A2192" s="2" t="inlineStr"/>
      <c r="B2192" s="2" t="inlineStr"/>
      <c r="C2192" s="2" t="inlineStr"/>
      <c r="D2192" s="2" t="inlineStr"/>
      <c r="E2192" s="2" t="inlineStr"/>
      <c r="F2192" s="22" t="inlineStr">
        <is>
          <r>
            <t xml:space="preserve">TOTAL Equipamento Custo Horário:</t>
          </r>
        </is>
      </c>
      <c r="G2192" s="22" t="inlineStr"/>
      <c r="H2192" s="23" t="n">
        <f>SUM(H2191:H2191)</f>
        <v>0.3</v>
      </c>
    </row>
    <row r="2193" customHeight="1" ht="15">
      <c r="A2193" s="16" t="inlineStr">
        <is>
          <r>
            <t xml:space="preserve">Mão de Obra com Encargos Complementares</t>
          </r>
        </is>
      </c>
      <c r="B2193" s="16" t="inlineStr"/>
      <c r="C2193" s="17" t="inlineStr">
        <is>
          <r>
            <t xml:space="preserve">FONTE</t>
          </r>
        </is>
      </c>
      <c r="D2193" s="17" t="inlineStr"/>
      <c r="E2193" s="17" t="inlineStr">
        <is>
          <r>
            <t xml:space="preserve">UNID</t>
          </r>
        </is>
      </c>
      <c r="F2193" s="17" t="inlineStr">
        <is>
          <r>
            <t xml:space="preserve">COEFICIENTE</t>
          </r>
        </is>
      </c>
      <c r="G2193" s="17" t="inlineStr">
        <is>
          <r>
            <t xml:space="preserve">PREÇO UNITÁRIO</t>
          </r>
        </is>
      </c>
      <c r="H2193" s="17" t="inlineStr">
        <is>
          <r>
            <t xml:space="preserve">TOTAL</t>
          </r>
        </is>
      </c>
    </row>
    <row r="2194" customHeight="1" ht="15">
      <c r="A2194" s="18" t="inlineStr">
        <is>
          <r>
            <t xml:space="preserve">88309</t>
          </r>
        </is>
      </c>
      <c r="B2194" s="19" t="inlineStr">
        <is>
          <r>
            <t xml:space="preserve">PEDREIRO COM ENCARGOS COMPLEMENTARES</t>
          </r>
        </is>
      </c>
      <c r="C2194" s="18" t="inlineStr">
        <is>
          <r>
            <t xml:space="preserve">SINAPI</t>
          </r>
        </is>
      </c>
      <c r="D2194" s="18" t="inlineStr"/>
      <c r="E2194" s="18" t="inlineStr">
        <is>
          <r>
            <t xml:space="preserve">H</t>
          </r>
        </is>
      </c>
      <c r="F2194" s="26" t="n">
        <v>0.110919</v>
      </c>
      <c r="G2194" s="21" t="n">
        <v>33.9</v>
      </c>
      <c r="H2194" s="21" t="n">
        <f>TRUNC(TRUNC(F2194,8)*G2194,2)</f>
        <v>3.76</v>
      </c>
    </row>
    <row r="2195" customHeight="1" ht="15">
      <c r="A2195" s="18" t="inlineStr">
        <is>
          <r>
            <t xml:space="preserve">88316</t>
          </r>
        </is>
      </c>
      <c r="B2195" s="19" t="inlineStr">
        <is>
          <r>
            <t xml:space="preserve">SERVENTE COM ENCARGOS COMPLEMENTARES</t>
          </r>
        </is>
      </c>
      <c r="C2195" s="18" t="inlineStr">
        <is>
          <r>
            <t xml:space="preserve">SINAPI</t>
          </r>
        </is>
      </c>
      <c r="D2195" s="18" t="inlineStr"/>
      <c r="E2195" s="18" t="inlineStr">
        <is>
          <r>
            <t xml:space="preserve">H</t>
          </r>
        </is>
      </c>
      <c r="F2195" s="26" t="n">
        <v>0.191587</v>
      </c>
      <c r="G2195" s="21" t="n">
        <v>29.52</v>
      </c>
      <c r="H2195" s="21" t="n">
        <f>TRUNC(TRUNC(F2195,8)*G2195,2)</f>
        <v>5.65</v>
      </c>
    </row>
    <row r="2196" customHeight="1" ht="18">
      <c r="A2196" s="2" t="inlineStr"/>
      <c r="B2196" s="2" t="inlineStr"/>
      <c r="C2196" s="2" t="inlineStr"/>
      <c r="D2196" s="2" t="inlineStr"/>
      <c r="E2196" s="2" t="inlineStr"/>
      <c r="F2196" s="22" t="inlineStr">
        <is>
          <r>
            <t xml:space="preserve">TOTAL Mão de Obra com Encargos Complementares:</t>
          </r>
        </is>
      </c>
      <c r="G2196" s="22" t="inlineStr"/>
      <c r="H2196" s="23" t="n">
        <f>SUM(H2194:H2195)</f>
        <v>9.41</v>
      </c>
    </row>
    <row r="2197" customHeight="1" ht="15">
      <c r="A2197" s="2" t="inlineStr"/>
      <c r="B2197" s="2" t="inlineStr"/>
      <c r="C2197" s="2" t="inlineStr"/>
      <c r="D2197" s="2" t="inlineStr"/>
      <c r="E2197" s="2" t="inlineStr"/>
      <c r="F2197" s="24" t="inlineStr">
        <is>
          <r>
            <t xml:space="preserve">VALOR:</t>
          </r>
        </is>
      </c>
      <c r="G2197" s="24" t="inlineStr"/>
      <c r="H2197" s="25" t="n">
        <f>ROUND(SUM(H2192,H2196),2)</f>
        <v>9.71</v>
      </c>
    </row>
    <row r="2198" customHeight="1" ht="10">
      <c r="A2198" s="2" t="inlineStr"/>
      <c r="B2198" s="2" t="inlineStr"/>
      <c r="C2198" s="2" t="inlineStr"/>
      <c r="D2198" s="2" t="inlineStr"/>
      <c r="E2198" s="2" t="inlineStr"/>
      <c r="F2198" s="14" t="inlineStr"/>
      <c r="G2198" s="14" t="inlineStr"/>
      <c r="H2198" s="14" t="inlineStr"/>
    </row>
    <row r="2199" customHeight="1" ht="20">
      <c r="A2199" s="15" t="inlineStr">
        <is>
          <r>
            <t xml:space="preserve">17.2.2.3. 96617 LASTRO DE CONCRETO MAGRO, APLICADO EM BLOCOS DE COROAMENTO OU SAPATAS, ESPESSURA DE 3 CM. AF_01/2024 (M2)</t>
          </r>
        </is>
      </c>
      <c r="B2199" s="15" t="inlineStr"/>
      <c r="C2199" s="15" t="inlineStr"/>
      <c r="D2199" s="15" t="inlineStr"/>
      <c r="E2199" s="15" t="inlineStr"/>
      <c r="F2199" s="15" t="inlineStr"/>
      <c r="G2199" s="15" t="inlineStr"/>
      <c r="H2199" s="15" t="inlineStr"/>
    </row>
    <row r="2200" customHeight="1" ht="15">
      <c r="A2200" s="16" t="inlineStr">
        <is>
          <r>
            <t xml:space="preserve">Mão de Obra com Encargos Complementares</t>
          </r>
        </is>
      </c>
      <c r="B2200" s="16" t="inlineStr"/>
      <c r="C2200" s="17" t="inlineStr">
        <is>
          <r>
            <t xml:space="preserve">FONTE</t>
          </r>
        </is>
      </c>
      <c r="D2200" s="17" t="inlineStr"/>
      <c r="E2200" s="17" t="inlineStr">
        <is>
          <r>
            <t xml:space="preserve">UNID</t>
          </r>
        </is>
      </c>
      <c r="F2200" s="17" t="inlineStr">
        <is>
          <r>
            <t xml:space="preserve">COEFICIENTE</t>
          </r>
        </is>
      </c>
      <c r="G2200" s="17" t="inlineStr">
        <is>
          <r>
            <t xml:space="preserve">PREÇO UNITÁRIO</t>
          </r>
        </is>
      </c>
      <c r="H2200" s="17" t="inlineStr">
        <is>
          <r>
            <t xml:space="preserve">TOTAL</t>
          </r>
        </is>
      </c>
    </row>
    <row r="2201" customHeight="1" ht="15">
      <c r="A2201" s="18" t="inlineStr">
        <is>
          <r>
            <t xml:space="preserve">88309</t>
          </r>
        </is>
      </c>
      <c r="B2201" s="19" t="inlineStr">
        <is>
          <r>
            <t xml:space="preserve">PEDREIRO COM ENCARGOS COMPLEMENTARES</t>
          </r>
        </is>
      </c>
      <c r="C2201" s="18" t="inlineStr">
        <is>
          <r>
            <t xml:space="preserve">SINAPI</t>
          </r>
        </is>
      </c>
      <c r="D2201" s="18" t="inlineStr"/>
      <c r="E2201" s="18" t="inlineStr">
        <is>
          <r>
            <t xml:space="preserve">H</t>
          </r>
        </is>
      </c>
      <c r="F2201" s="26" t="n">
        <v>0.1863</v>
      </c>
      <c r="G2201" s="21" t="n">
        <v>33.9</v>
      </c>
      <c r="H2201" s="21" t="n">
        <f>TRUNC(TRUNC(F2201,8)*G2201,2)</f>
        <v>6.31</v>
      </c>
    </row>
    <row r="2202" customHeight="1" ht="15">
      <c r="A2202" s="18" t="inlineStr">
        <is>
          <r>
            <t xml:space="preserve">88316</t>
          </r>
        </is>
      </c>
      <c r="B2202" s="19" t="inlineStr">
        <is>
          <r>
            <t xml:space="preserve">SERVENTE COM ENCARGOS COMPLEMENTARES</t>
          </r>
        </is>
      </c>
      <c r="C2202" s="18" t="inlineStr">
        <is>
          <r>
            <t xml:space="preserve">SINAPI</t>
          </r>
        </is>
      </c>
      <c r="D2202" s="18" t="inlineStr"/>
      <c r="E2202" s="18" t="inlineStr">
        <is>
          <r>
            <t xml:space="preserve">H</t>
          </r>
        </is>
      </c>
      <c r="F2202" s="26" t="n">
        <v>0.0508</v>
      </c>
      <c r="G2202" s="21" t="n">
        <v>29.52</v>
      </c>
      <c r="H2202" s="21" t="n">
        <f>TRUNC(TRUNC(F2202,8)*G2202,2)</f>
        <v>1.49</v>
      </c>
    </row>
    <row r="2203" customHeight="1" ht="18">
      <c r="A2203" s="2" t="inlineStr"/>
      <c r="B2203" s="2" t="inlineStr"/>
      <c r="C2203" s="2" t="inlineStr"/>
      <c r="D2203" s="2" t="inlineStr"/>
      <c r="E2203" s="2" t="inlineStr"/>
      <c r="F2203" s="22" t="inlineStr">
        <is>
          <r>
            <t xml:space="preserve">TOTAL Mão de Obra com Encargos Complementares:</t>
          </r>
        </is>
      </c>
      <c r="G2203" s="22" t="inlineStr"/>
      <c r="H2203" s="23" t="n">
        <f>SUM(H2201:H2202)</f>
        <v>7.8</v>
      </c>
    </row>
    <row r="2204" customHeight="1" ht="15">
      <c r="A2204" s="16" t="inlineStr">
        <is>
          <r>
            <t xml:space="preserve">Serviço</t>
          </r>
        </is>
      </c>
      <c r="B2204" s="16" t="inlineStr"/>
      <c r="C2204" s="17" t="inlineStr">
        <is>
          <r>
            <t xml:space="preserve">FONTE</t>
          </r>
        </is>
      </c>
      <c r="D2204" s="17" t="inlineStr"/>
      <c r="E2204" s="17" t="inlineStr">
        <is>
          <r>
            <t xml:space="preserve">UNID</t>
          </r>
        </is>
      </c>
      <c r="F2204" s="17" t="inlineStr">
        <is>
          <r>
            <t xml:space="preserve">COEFICIENTE</t>
          </r>
        </is>
      </c>
      <c r="G2204" s="17" t="inlineStr">
        <is>
          <r>
            <t xml:space="preserve">PREÇO UNITÁRIO</t>
          </r>
        </is>
      </c>
      <c r="H2204" s="17" t="inlineStr">
        <is>
          <r>
            <t xml:space="preserve">TOTAL</t>
          </r>
        </is>
      </c>
    </row>
    <row r="2205" customHeight="1" ht="29">
      <c r="A2205" s="18" t="inlineStr">
        <is>
          <r>
            <t xml:space="preserve">94968</t>
          </r>
        </is>
      </c>
      <c r="B2205" s="19" t="inlineStr">
        <is>
          <r>
            <t xml:space="preserve">CONCRETO MAGRO PARA LASTRO, TRAÇO 1:4,5:4,5 (EM MASSA SECA DE CIMENTO/ AREIA MÉDIA/ BRITA 1) - PREPARO MECÂNICO COM BETONEIRA 600 L. AF_05/2021</t>
          </r>
        </is>
      </c>
      <c r="C2205" s="18" t="inlineStr">
        <is>
          <r>
            <t xml:space="preserve">SINAPI</t>
          </r>
        </is>
      </c>
      <c r="D2205" s="18" t="inlineStr"/>
      <c r="E2205" s="18" t="inlineStr">
        <is>
          <r>
            <t xml:space="preserve">M3</t>
          </r>
        </is>
      </c>
      <c r="F2205" s="26" t="n">
        <v>0.0339</v>
      </c>
      <c r="G2205" s="21" t="n">
        <v>368.93</v>
      </c>
      <c r="H2205" s="21" t="n">
        <f>TRUNC(TRUNC(F2205,8)*G2205,2)</f>
        <v>12.5</v>
      </c>
    </row>
    <row r="2206" customHeight="1" ht="15">
      <c r="A2206" s="2" t="inlineStr"/>
      <c r="B2206" s="2" t="inlineStr"/>
      <c r="C2206" s="2" t="inlineStr"/>
      <c r="D2206" s="2" t="inlineStr"/>
      <c r="E2206" s="2" t="inlineStr"/>
      <c r="F2206" s="22" t="inlineStr">
        <is>
          <r>
            <t xml:space="preserve">TOTAL Serviço:</t>
          </r>
        </is>
      </c>
      <c r="G2206" s="22" t="inlineStr"/>
      <c r="H2206" s="23" t="n">
        <f>SUM(H2205:H2205)</f>
        <v>12.5</v>
      </c>
    </row>
    <row r="2207" customHeight="1" ht="15">
      <c r="A2207" s="2" t="inlineStr"/>
      <c r="B2207" s="2" t="inlineStr"/>
      <c r="C2207" s="2" t="inlineStr"/>
      <c r="D2207" s="2" t="inlineStr"/>
      <c r="E2207" s="2" t="inlineStr"/>
      <c r="F2207" s="24" t="inlineStr">
        <is>
          <r>
            <t xml:space="preserve">VALOR:</t>
          </r>
        </is>
      </c>
      <c r="G2207" s="24" t="inlineStr"/>
      <c r="H2207" s="25" t="n">
        <f>ROUND(SUM(H2203,H2206),2)</f>
        <v>20.3</v>
      </c>
    </row>
    <row r="2208" customHeight="1" ht="10">
      <c r="A2208" s="2" t="inlineStr"/>
      <c r="B2208" s="2" t="inlineStr"/>
      <c r="C2208" s="2" t="inlineStr"/>
      <c r="D2208" s="2" t="inlineStr"/>
      <c r="E2208" s="2" t="inlineStr"/>
      <c r="F2208" s="14" t="inlineStr"/>
      <c r="G2208" s="14" t="inlineStr"/>
      <c r="H2208" s="14" t="inlineStr"/>
    </row>
    <row r="2209" customHeight="1" ht="20">
      <c r="A2209" s="15" t="inlineStr">
        <is>
          <r>
            <t xml:space="preserve">17.2.2.4. 09.01.020 Forma em madeira comum para fundação (M2)</t>
          </r>
        </is>
      </c>
      <c r="B2209" s="15" t="inlineStr"/>
      <c r="C2209" s="15" t="inlineStr"/>
      <c r="D2209" s="15" t="inlineStr"/>
      <c r="E2209" s="15" t="inlineStr"/>
      <c r="F2209" s="15" t="inlineStr"/>
      <c r="G2209" s="15" t="inlineStr"/>
      <c r="H2209" s="15" t="inlineStr"/>
    </row>
    <row r="2210" customHeight="1" ht="15">
      <c r="A2210" s="16" t="inlineStr">
        <is>
          <r>
            <t xml:space="preserve">Material</t>
          </r>
        </is>
      </c>
      <c r="B2210" s="16" t="inlineStr"/>
      <c r="C2210" s="17" t="inlineStr">
        <is>
          <r>
            <t xml:space="preserve">FONTE</t>
          </r>
        </is>
      </c>
      <c r="D2210" s="17" t="inlineStr"/>
      <c r="E2210" s="17" t="inlineStr">
        <is>
          <r>
            <t xml:space="preserve">UNID</t>
          </r>
        </is>
      </c>
      <c r="F2210" s="17" t="inlineStr">
        <is>
          <r>
            <t xml:space="preserve">COEFICIENTE</t>
          </r>
        </is>
      </c>
      <c r="G2210" s="17" t="inlineStr">
        <is>
          <r>
            <t xml:space="preserve">PREÇO UNITÁRIO</t>
          </r>
        </is>
      </c>
      <c r="H2210" s="17" t="inlineStr">
        <is>
          <r>
            <t xml:space="preserve">TOTAL</t>
          </r>
        </is>
      </c>
    </row>
    <row r="2211" customHeight="1" ht="29">
      <c r="A2211" s="18" t="inlineStr">
        <is>
          <r>
            <t xml:space="preserve">F.12.000.028008</t>
          </r>
        </is>
      </c>
      <c r="B2211" s="19" t="inlineStr">
        <is>
          <r>
            <t xml:space="preserve">Desmoldante para formas</t>
          </r>
        </is>
      </c>
      <c r="C2211" s="18" t="inlineStr">
        <is>
          <r>
            <t xml:space="preserve">SP Obras</t>
          </r>
        </is>
      </c>
      <c r="D2211" s="18" t="inlineStr"/>
      <c r="E2211" s="18" t="inlineStr">
        <is>
          <r>
            <t xml:space="preserve">L</t>
          </r>
        </is>
      </c>
      <c r="F2211" s="30" t="n">
        <v>0.4</v>
      </c>
      <c r="G2211" s="21" t="n">
        <v>14.74</v>
      </c>
      <c r="H2211" s="21" t="n">
        <f>ROUND(ROUND(F2211,4)*G2211,2)</f>
        <v>5.9</v>
      </c>
    </row>
    <row r="2212" customHeight="1" ht="29">
      <c r="A2212" s="18" t="inlineStr">
        <is>
          <r>
            <t xml:space="preserve">E.02.000.026760</t>
          </r>
        </is>
      </c>
      <c r="B2212" s="19" t="inlineStr">
        <is>
          <r>
            <t xml:space="preserve">Prego diversas bitolas (referência 18 x 27)</t>
          </r>
        </is>
      </c>
      <c r="C2212" s="18" t="inlineStr">
        <is>
          <r>
            <t xml:space="preserve">SP Obras</t>
          </r>
        </is>
      </c>
      <c r="D2212" s="18" t="inlineStr"/>
      <c r="E2212" s="18" t="inlineStr">
        <is>
          <r>
            <t xml:space="preserve">KG</t>
          </r>
        </is>
      </c>
      <c r="F2212" s="30" t="n">
        <v>0.15</v>
      </c>
      <c r="G2212" s="21" t="n">
        <v>10.42</v>
      </c>
      <c r="H2212" s="21" t="n">
        <f>ROUND(ROUND(F2212,4)*G2212,2)</f>
        <v>1.56</v>
      </c>
    </row>
    <row r="2213" customHeight="1" ht="29">
      <c r="A2213" s="18" t="inlineStr">
        <is>
          <r>
            <t xml:space="preserve">D.02.000.021017</t>
          </r>
        </is>
      </c>
      <c r="B2213" s="19" t="inlineStr">
        <is>
          <r>
            <t xml:space="preserve">Sarrafo de cedrinho 2,5 x 10 cm</t>
          </r>
        </is>
      </c>
      <c r="C2213" s="18" t="inlineStr">
        <is>
          <r>
            <t xml:space="preserve">SP Obras</t>
          </r>
        </is>
      </c>
      <c r="D2213" s="18" t="inlineStr"/>
      <c r="E2213" s="18" t="inlineStr">
        <is>
          <r>
            <t xml:space="preserve">M</t>
          </r>
        </is>
      </c>
      <c r="F2213" s="30" t="n">
        <v>0.5</v>
      </c>
      <c r="G2213" s="21" t="n">
        <v>7.74</v>
      </c>
      <c r="H2213" s="21" t="n">
        <f>ROUND(ROUND(F2213,4)*G2213,2)</f>
        <v>3.87</v>
      </c>
    </row>
    <row r="2214" customHeight="1" ht="29">
      <c r="A2214" s="18" t="inlineStr">
        <is>
          <r>
            <t xml:space="preserve">D.02.000.021021</t>
          </r>
        </is>
      </c>
      <c r="B2214" s="19" t="inlineStr">
        <is>
          <r>
            <t xml:space="preserve">Tábua cedrinho 25 mm x 300 mm de 3ª</t>
          </r>
        </is>
      </c>
      <c r="C2214" s="18" t="inlineStr">
        <is>
          <r>
            <t xml:space="preserve">SP Obras</t>
          </r>
        </is>
      </c>
      <c r="D2214" s="18" t="inlineStr"/>
      <c r="E2214" s="18" t="inlineStr">
        <is>
          <r>
            <t xml:space="preserve">M2</t>
          </r>
        </is>
      </c>
      <c r="F2214" s="30" t="n">
        <v>0.3</v>
      </c>
      <c r="G2214" s="21" t="n">
        <v>110.92</v>
      </c>
      <c r="H2214" s="21" t="n">
        <f>ROUND(ROUND(F2214,4)*G2214,2)</f>
        <v>33.28</v>
      </c>
    </row>
    <row r="2215" customHeight="1" ht="15">
      <c r="A2215" s="2" t="inlineStr"/>
      <c r="B2215" s="2" t="inlineStr"/>
      <c r="C2215" s="2" t="inlineStr"/>
      <c r="D2215" s="2" t="inlineStr"/>
      <c r="E2215" s="2" t="inlineStr"/>
      <c r="F2215" s="22" t="inlineStr">
        <is>
          <r>
            <t xml:space="preserve">TOTAL Material:</t>
          </r>
        </is>
      </c>
      <c r="G2215" s="22" t="inlineStr"/>
      <c r="H2215" s="23" t="n">
        <f>SUM(H2211:H2214)</f>
        <v>44.61</v>
      </c>
    </row>
    <row r="2216" customHeight="1" ht="15">
      <c r="A2216" s="16" t="inlineStr">
        <is>
          <r>
            <t xml:space="preserve">Mão de Obra</t>
          </r>
        </is>
      </c>
      <c r="B2216" s="16" t="inlineStr"/>
      <c r="C2216" s="17" t="inlineStr">
        <is>
          <r>
            <t xml:space="preserve">FONTE</t>
          </r>
        </is>
      </c>
      <c r="D2216" s="17" t="inlineStr"/>
      <c r="E2216" s="17" t="inlineStr">
        <is>
          <r>
            <t xml:space="preserve">UNID</t>
          </r>
        </is>
      </c>
      <c r="F2216" s="17" t="inlineStr">
        <is>
          <r>
            <t xml:space="preserve">COEFICIENTE</t>
          </r>
        </is>
      </c>
      <c r="G2216" s="17" t="inlineStr">
        <is>
          <r>
            <t xml:space="preserve">PREÇO UNITÁRIO</t>
          </r>
        </is>
      </c>
      <c r="H2216" s="17" t="inlineStr">
        <is>
          <r>
            <t xml:space="preserve">TOTAL</t>
          </r>
        </is>
      </c>
    </row>
    <row r="2217" customHeight="1" ht="29">
      <c r="A2217" s="18" t="inlineStr">
        <is>
          <r>
            <t xml:space="preserve">B.01.000.010112</t>
          </r>
        </is>
      </c>
      <c r="B2217" s="19" t="inlineStr">
        <is>
          <r>
            <t xml:space="preserve">Ajudante de carpinteiro</t>
          </r>
        </is>
      </c>
      <c r="C2217" s="18" t="inlineStr">
        <is>
          <r>
            <t xml:space="preserve">SP Obras</t>
          </r>
        </is>
      </c>
      <c r="D2217" s="18" t="inlineStr"/>
      <c r="E2217" s="18" t="inlineStr">
        <is>
          <r>
            <t xml:space="preserve">H</t>
          </r>
        </is>
      </c>
      <c r="F2217" s="30" t="n">
        <v>1.3</v>
      </c>
      <c r="G2217" s="21" t="n">
        <v>20.44</v>
      </c>
      <c r="H2217" s="21" t="n">
        <f>ROUND(ROUND(F2217,4)*G2217,2)</f>
        <v>26.57</v>
      </c>
    </row>
    <row r="2218" customHeight="1" ht="29">
      <c r="A2218" s="18" t="inlineStr">
        <is>
          <r>
            <t xml:space="preserve">B.01.000.010111</t>
          </r>
        </is>
      </c>
      <c r="B2218" s="19" t="inlineStr">
        <is>
          <r>
            <t xml:space="preserve">Carpinteiro</t>
          </r>
        </is>
      </c>
      <c r="C2218" s="18" t="inlineStr">
        <is>
          <r>
            <t xml:space="preserve">SP Obras</t>
          </r>
        </is>
      </c>
      <c r="D2218" s="18" t="inlineStr"/>
      <c r="E2218" s="18" t="inlineStr">
        <is>
          <r>
            <t xml:space="preserve">H</t>
          </r>
        </is>
      </c>
      <c r="F2218" s="30" t="n">
        <v>1.3</v>
      </c>
      <c r="G2218" s="21" t="n">
        <v>24.87</v>
      </c>
      <c r="H2218" s="21" t="n">
        <f>ROUND(ROUND(F2218,4)*G2218,2)</f>
        <v>32.33</v>
      </c>
    </row>
    <row r="2219" customHeight="1" ht="15">
      <c r="A2219" s="2" t="inlineStr"/>
      <c r="B2219" s="2" t="inlineStr"/>
      <c r="C2219" s="2" t="inlineStr"/>
      <c r="D2219" s="2" t="inlineStr"/>
      <c r="E2219" s="2" t="inlineStr"/>
      <c r="F2219" s="22" t="inlineStr">
        <is>
          <r>
            <t xml:space="preserve">TOTAL Mão de Obra:</t>
          </r>
        </is>
      </c>
      <c r="G2219" s="22" t="inlineStr"/>
      <c r="H2219" s="23" t="n">
        <f>SUM(H2217:H2218)</f>
        <v>58.9</v>
      </c>
    </row>
    <row r="2220" customHeight="1" ht="15">
      <c r="A2220" s="2" t="inlineStr"/>
      <c r="B2220" s="2" t="inlineStr"/>
      <c r="C2220" s="2" t="inlineStr"/>
      <c r="D2220" s="2" t="inlineStr"/>
      <c r="E2220" s="2" t="inlineStr"/>
      <c r="F2220" s="24" t="inlineStr">
        <is>
          <r>
            <t xml:space="preserve">VALOR:</t>
          </r>
        </is>
      </c>
      <c r="G2220" s="24" t="inlineStr"/>
      <c r="H2220" s="25" t="n">
        <f>ROUND(SUM(H2215,H2219),2)</f>
        <v>103.51</v>
      </c>
    </row>
    <row r="2221" customHeight="1" ht="10">
      <c r="A2221" s="2" t="inlineStr"/>
      <c r="B2221" s="2" t="inlineStr"/>
      <c r="C2221" s="2" t="inlineStr"/>
      <c r="D2221" s="2" t="inlineStr"/>
      <c r="E2221" s="2" t="inlineStr"/>
      <c r="F2221" s="14" t="inlineStr"/>
      <c r="G2221" s="14" t="inlineStr"/>
      <c r="H2221" s="14" t="inlineStr"/>
    </row>
    <row r="2222" customHeight="1" ht="20">
      <c r="A2222" s="15" t="inlineStr">
        <is>
          <r>
            <t xml:space="preserve">17.2.2.5. 10.01.040 Armadura em barra de aço CA-50 (A ou B) fyk = 500 MPa (KG)</t>
          </r>
        </is>
      </c>
      <c r="B2222" s="15" t="inlineStr"/>
      <c r="C2222" s="15" t="inlineStr"/>
      <c r="D2222" s="15" t="inlineStr"/>
      <c r="E2222" s="15" t="inlineStr"/>
      <c r="F2222" s="15" t="inlineStr"/>
      <c r="G2222" s="15" t="inlineStr"/>
      <c r="H2222" s="15" t="inlineStr"/>
    </row>
    <row r="2223" customHeight="1" ht="15">
      <c r="A2223" s="16" t="inlineStr">
        <is>
          <r>
            <t xml:space="preserve">Material</t>
          </r>
        </is>
      </c>
      <c r="B2223" s="16" t="inlineStr"/>
      <c r="C2223" s="17" t="inlineStr">
        <is>
          <r>
            <t xml:space="preserve">FONTE</t>
          </r>
        </is>
      </c>
      <c r="D2223" s="17" t="inlineStr"/>
      <c r="E2223" s="17" t="inlineStr">
        <is>
          <r>
            <t xml:space="preserve">UNID</t>
          </r>
        </is>
      </c>
      <c r="F2223" s="17" t="inlineStr">
        <is>
          <r>
            <t xml:space="preserve">COEFICIENTE</t>
          </r>
        </is>
      </c>
      <c r="G2223" s="17" t="inlineStr">
        <is>
          <r>
            <t xml:space="preserve">PREÇO UNITÁRIO</t>
          </r>
        </is>
      </c>
      <c r="H2223" s="17" t="inlineStr">
        <is>
          <r>
            <t xml:space="preserve">TOTAL</t>
          </r>
        </is>
      </c>
    </row>
    <row r="2224" customHeight="1" ht="29">
      <c r="A2224" s="18" t="inlineStr">
        <is>
          <r>
            <t xml:space="preserve">B.06.000.021525</t>
          </r>
        </is>
      </c>
      <c r="B2224" s="19" t="inlineStr">
        <is>
          <r>
            <t xml:space="preserve">Aço CA-50-A $MD bitolas</t>
          </r>
        </is>
      </c>
      <c r="C2224" s="18" t="inlineStr">
        <is>
          <r>
            <t xml:space="preserve">SP Obras</t>
          </r>
        </is>
      </c>
      <c r="D2224" s="18" t="inlineStr"/>
      <c r="E2224" s="18" t="inlineStr">
        <is>
          <r>
            <t xml:space="preserve">KG</t>
          </r>
        </is>
      </c>
      <c r="F2224" s="30" t="n">
        <v>1.1</v>
      </c>
      <c r="G2224" s="21" t="n">
        <v>6.21</v>
      </c>
      <c r="H2224" s="21" t="n">
        <f>ROUND(ROUND(F2224,4)*G2224,2)</f>
        <v>6.83</v>
      </c>
    </row>
    <row r="2225" customHeight="1" ht="29">
      <c r="A2225" s="18" t="inlineStr">
        <is>
          <r>
            <t xml:space="preserve">E.02.000.027010</t>
          </r>
        </is>
      </c>
      <c r="B2225" s="19" t="inlineStr">
        <is>
          <r>
            <t xml:space="preserve">Arame recozido nº 18 BWG</t>
          </r>
        </is>
      </c>
      <c r="C2225" s="18" t="inlineStr">
        <is>
          <r>
            <t xml:space="preserve">SP Obras</t>
          </r>
        </is>
      </c>
      <c r="D2225" s="18" t="inlineStr"/>
      <c r="E2225" s="18" t="inlineStr">
        <is>
          <r>
            <t xml:space="preserve">KG</t>
          </r>
        </is>
      </c>
      <c r="F2225" s="30" t="n">
        <v>0.03</v>
      </c>
      <c r="G2225" s="21" t="n">
        <v>12.68</v>
      </c>
      <c r="H2225" s="21" t="n">
        <f>ROUND(ROUND(F2225,4)*G2225,2)</f>
        <v>0.38</v>
      </c>
    </row>
    <row r="2226" customHeight="1" ht="15">
      <c r="A2226" s="2" t="inlineStr"/>
      <c r="B2226" s="2" t="inlineStr"/>
      <c r="C2226" s="2" t="inlineStr"/>
      <c r="D2226" s="2" t="inlineStr"/>
      <c r="E2226" s="2" t="inlineStr"/>
      <c r="F2226" s="22" t="inlineStr">
        <is>
          <r>
            <t xml:space="preserve">TOTAL Material:</t>
          </r>
        </is>
      </c>
      <c r="G2226" s="22" t="inlineStr"/>
      <c r="H2226" s="23" t="n">
        <f>SUM(H2224:H2225)</f>
        <v>7.21</v>
      </c>
    </row>
    <row r="2227" customHeight="1" ht="15">
      <c r="A2227" s="16" t="inlineStr">
        <is>
          <r>
            <t xml:space="preserve">Mão de Obra</t>
          </r>
        </is>
      </c>
      <c r="B2227" s="16" t="inlineStr"/>
      <c r="C2227" s="17" t="inlineStr">
        <is>
          <r>
            <t xml:space="preserve">FONTE</t>
          </r>
        </is>
      </c>
      <c r="D2227" s="17" t="inlineStr"/>
      <c r="E2227" s="17" t="inlineStr">
        <is>
          <r>
            <t xml:space="preserve">UNID</t>
          </r>
        </is>
      </c>
      <c r="F2227" s="17" t="inlineStr">
        <is>
          <r>
            <t xml:space="preserve">COEFICIENTE</t>
          </r>
        </is>
      </c>
      <c r="G2227" s="17" t="inlineStr">
        <is>
          <r>
            <t xml:space="preserve">PREÇO UNITÁRIO</t>
          </r>
        </is>
      </c>
      <c r="H2227" s="17" t="inlineStr">
        <is>
          <r>
            <t xml:space="preserve">TOTAL</t>
          </r>
        </is>
      </c>
    </row>
    <row r="2228" customHeight="1" ht="29">
      <c r="A2228" s="18" t="inlineStr">
        <is>
          <r>
            <t xml:space="preserve">B.01.000.010122</t>
          </r>
        </is>
      </c>
      <c r="B2228" s="19" t="inlineStr">
        <is>
          <r>
            <t xml:space="preserve">Ajudante de ferreiro</t>
          </r>
        </is>
      </c>
      <c r="C2228" s="18" t="inlineStr">
        <is>
          <r>
            <t xml:space="preserve">SP Obras</t>
          </r>
        </is>
      </c>
      <c r="D2228" s="18" t="inlineStr"/>
      <c r="E2228" s="18" t="inlineStr">
        <is>
          <r>
            <t xml:space="preserve">H</t>
          </r>
        </is>
      </c>
      <c r="F2228" s="30" t="n">
        <v>0.08</v>
      </c>
      <c r="G2228" s="21" t="n">
        <v>20.44</v>
      </c>
      <c r="H2228" s="21" t="n">
        <f>ROUND(ROUND(F2228,4)*G2228,2)</f>
        <v>1.64</v>
      </c>
    </row>
    <row r="2229" customHeight="1" ht="29">
      <c r="A2229" s="18" t="inlineStr">
        <is>
          <r>
            <t xml:space="preserve">B.01.000.010121</t>
          </r>
        </is>
      </c>
      <c r="B2229" s="19" t="inlineStr">
        <is>
          <r>
            <t xml:space="preserve">Ferreiro/armador</t>
          </r>
        </is>
      </c>
      <c r="C2229" s="18" t="inlineStr">
        <is>
          <r>
            <t xml:space="preserve">SP Obras</t>
          </r>
        </is>
      </c>
      <c r="D2229" s="18" t="inlineStr"/>
      <c r="E2229" s="18" t="inlineStr">
        <is>
          <r>
            <t xml:space="preserve">H</t>
          </r>
        </is>
      </c>
      <c r="F2229" s="30" t="n">
        <v>0.04</v>
      </c>
      <c r="G2229" s="21" t="n">
        <v>24.87</v>
      </c>
      <c r="H2229" s="21" t="n">
        <f>ROUND(ROUND(F2229,4)*G2229,2)</f>
        <v>0.99</v>
      </c>
    </row>
    <row r="2230" customHeight="1" ht="15">
      <c r="A2230" s="2" t="inlineStr"/>
      <c r="B2230" s="2" t="inlineStr"/>
      <c r="C2230" s="2" t="inlineStr"/>
      <c r="D2230" s="2" t="inlineStr"/>
      <c r="E2230" s="2" t="inlineStr"/>
      <c r="F2230" s="22" t="inlineStr">
        <is>
          <r>
            <t xml:space="preserve">TOTAL Mão de Obra:</t>
          </r>
        </is>
      </c>
      <c r="G2230" s="22" t="inlineStr"/>
      <c r="H2230" s="23" t="n">
        <f>SUM(H2228:H2229)</f>
        <v>2.63</v>
      </c>
    </row>
    <row r="2231" customHeight="1" ht="15">
      <c r="A2231" s="2" t="inlineStr"/>
      <c r="B2231" s="2" t="inlineStr"/>
      <c r="C2231" s="2" t="inlineStr"/>
      <c r="D2231" s="2" t="inlineStr"/>
      <c r="E2231" s="2" t="inlineStr"/>
      <c r="F2231" s="24" t="inlineStr">
        <is>
          <r>
            <t xml:space="preserve">VALOR:</t>
          </r>
        </is>
      </c>
      <c r="G2231" s="24" t="inlineStr"/>
      <c r="H2231" s="25" t="n">
        <f>ROUND(SUM(H2226,H2230),2)</f>
        <v>9.84</v>
      </c>
    </row>
    <row r="2232" customHeight="1" ht="10">
      <c r="A2232" s="2" t="inlineStr"/>
      <c r="B2232" s="2" t="inlineStr"/>
      <c r="C2232" s="2" t="inlineStr"/>
      <c r="D2232" s="2" t="inlineStr"/>
      <c r="E2232" s="2" t="inlineStr"/>
      <c r="F2232" s="14" t="inlineStr"/>
      <c r="G2232" s="14" t="inlineStr"/>
      <c r="H2232" s="14" t="inlineStr"/>
    </row>
    <row r="2233" customHeight="1" ht="20">
      <c r="A2233" s="15" t="inlineStr">
        <is>
          <r>
            <t xml:space="preserve">17.2.2.6. 11.01.130 Concreto usinado, fck = 25 MPa (M3)</t>
          </r>
        </is>
      </c>
      <c r="B2233" s="15" t="inlineStr"/>
      <c r="C2233" s="15" t="inlineStr"/>
      <c r="D2233" s="15" t="inlineStr"/>
      <c r="E2233" s="15" t="inlineStr"/>
      <c r="F2233" s="15" t="inlineStr"/>
      <c r="G2233" s="15" t="inlineStr"/>
      <c r="H2233" s="15" t="inlineStr"/>
    </row>
    <row r="2234" customHeight="1" ht="15">
      <c r="A2234" s="16" t="inlineStr">
        <is>
          <r>
            <t xml:space="preserve">Material</t>
          </r>
        </is>
      </c>
      <c r="B2234" s="16" t="inlineStr"/>
      <c r="C2234" s="17" t="inlineStr">
        <is>
          <r>
            <t xml:space="preserve">FONTE</t>
          </r>
        </is>
      </c>
      <c r="D2234" s="17" t="inlineStr"/>
      <c r="E2234" s="17" t="inlineStr">
        <is>
          <r>
            <t xml:space="preserve">UNID</t>
          </r>
        </is>
      </c>
      <c r="F2234" s="17" t="inlineStr">
        <is>
          <r>
            <t xml:space="preserve">COEFICIENTE</t>
          </r>
        </is>
      </c>
      <c r="G2234" s="17" t="inlineStr">
        <is>
          <r>
            <t xml:space="preserve">PREÇO UNITÁRIO</t>
          </r>
        </is>
      </c>
      <c r="H2234" s="17" t="inlineStr">
        <is>
          <r>
            <t xml:space="preserve">TOTAL</t>
          </r>
        </is>
      </c>
    </row>
    <row r="2235" customHeight="1" ht="29">
      <c r="A2235" s="18" t="inlineStr">
        <is>
          <r>
            <t xml:space="preserve">C.04.000.020536</t>
          </r>
        </is>
      </c>
      <c r="B2235" s="19" t="inlineStr">
        <is>
          <r>
            <t xml:space="preserve">Concreto usinado fck= 25 MPa, slump 5 ± 1cm</t>
          </r>
        </is>
      </c>
      <c r="C2235" s="18" t="inlineStr">
        <is>
          <r>
            <t xml:space="preserve">SP Obras</t>
          </r>
        </is>
      </c>
      <c r="D2235" s="18" t="inlineStr"/>
      <c r="E2235" s="18" t="inlineStr">
        <is>
          <r>
            <t xml:space="preserve">M3</t>
          </r>
        </is>
      </c>
      <c r="F2235" s="30" t="n">
        <v>1.05</v>
      </c>
      <c r="G2235" s="21" t="n">
        <v>494.64</v>
      </c>
      <c r="H2235" s="21" t="n">
        <f>ROUND(ROUND(F2235,4)*G2235,2)</f>
        <v>519.37</v>
      </c>
    </row>
    <row r="2236" customHeight="1" ht="15">
      <c r="A2236" s="2" t="inlineStr"/>
      <c r="B2236" s="2" t="inlineStr"/>
      <c r="C2236" s="2" t="inlineStr"/>
      <c r="D2236" s="2" t="inlineStr"/>
      <c r="E2236" s="2" t="inlineStr"/>
      <c r="F2236" s="22" t="inlineStr">
        <is>
          <r>
            <t xml:space="preserve">TOTAL Material:</t>
          </r>
        </is>
      </c>
      <c r="G2236" s="22" t="inlineStr"/>
      <c r="H2236" s="23" t="n">
        <f>SUM(H2235:H2235)</f>
        <v>519.37</v>
      </c>
    </row>
    <row r="2237" customHeight="1" ht="15">
      <c r="A2237" s="2" t="inlineStr"/>
      <c r="B2237" s="2" t="inlineStr"/>
      <c r="C2237" s="2" t="inlineStr"/>
      <c r="D2237" s="2" t="inlineStr"/>
      <c r="E2237" s="2" t="inlineStr"/>
      <c r="F2237" s="24" t="inlineStr">
        <is>
          <r>
            <t xml:space="preserve">VALOR:</t>
          </r>
        </is>
      </c>
      <c r="G2237" s="24" t="inlineStr"/>
      <c r="H2237" s="25" t="n">
        <f>ROUND(SUM(H2236),2)</f>
        <v>519.37</v>
      </c>
    </row>
    <row r="2238" customHeight="1" ht="10">
      <c r="A2238" s="2" t="inlineStr"/>
      <c r="B2238" s="2" t="inlineStr"/>
      <c r="C2238" s="2" t="inlineStr"/>
      <c r="D2238" s="2" t="inlineStr"/>
      <c r="E2238" s="2" t="inlineStr"/>
      <c r="F2238" s="14" t="inlineStr"/>
      <c r="G2238" s="14" t="inlineStr"/>
      <c r="H2238" s="14" t="inlineStr"/>
    </row>
    <row r="2239" customHeight="1" ht="20">
      <c r="A2239" s="15" t="inlineStr">
        <is>
          <r>
            <t xml:space="preserve">17.2.2.7. 11.16.040 Lançamento e adensamento de concreto ou massa em fundação (M3)</t>
          </r>
        </is>
      </c>
      <c r="B2239" s="15" t="inlineStr"/>
      <c r="C2239" s="15" t="inlineStr"/>
      <c r="D2239" s="15" t="inlineStr"/>
      <c r="E2239" s="15" t="inlineStr"/>
      <c r="F2239" s="15" t="inlineStr"/>
      <c r="G2239" s="15" t="inlineStr"/>
      <c r="H2239" s="15" t="inlineStr"/>
    </row>
    <row r="2240" customHeight="1" ht="15">
      <c r="A2240" s="16" t="inlineStr">
        <is>
          <r>
            <t xml:space="preserve">Mão de Obra</t>
          </r>
        </is>
      </c>
      <c r="B2240" s="16" t="inlineStr"/>
      <c r="C2240" s="17" t="inlineStr">
        <is>
          <r>
            <t xml:space="preserve">FONTE</t>
          </r>
        </is>
      </c>
      <c r="D2240" s="17" t="inlineStr"/>
      <c r="E2240" s="17" t="inlineStr">
        <is>
          <r>
            <t xml:space="preserve">UNID</t>
          </r>
        </is>
      </c>
      <c r="F2240" s="17" t="inlineStr">
        <is>
          <r>
            <t xml:space="preserve">COEFICIENTE</t>
          </r>
        </is>
      </c>
      <c r="G2240" s="17" t="inlineStr">
        <is>
          <r>
            <t xml:space="preserve">PREÇO UNITÁRIO</t>
          </r>
        </is>
      </c>
      <c r="H2240" s="17" t="inlineStr">
        <is>
          <r>
            <t xml:space="preserve">TOTAL</t>
          </r>
        </is>
      </c>
    </row>
    <row r="2241" customHeight="1" ht="29">
      <c r="A2241" s="18" t="inlineStr">
        <is>
          <r>
            <t xml:space="preserve">B.01.000.010139</t>
          </r>
        </is>
      </c>
      <c r="B2241" s="19" t="inlineStr">
        <is>
          <r>
            <t xml:space="preserve">Pedreiro</t>
          </r>
        </is>
      </c>
      <c r="C2241" s="18" t="inlineStr">
        <is>
          <r>
            <t xml:space="preserve">SP Obras</t>
          </r>
        </is>
      </c>
      <c r="D2241" s="18" t="inlineStr"/>
      <c r="E2241" s="18" t="inlineStr">
        <is>
          <r>
            <t xml:space="preserve">H</t>
          </r>
        </is>
      </c>
      <c r="F2241" s="30" t="n">
        <v>2.0</v>
      </c>
      <c r="G2241" s="21" t="n">
        <v>24.87</v>
      </c>
      <c r="H2241" s="21" t="n">
        <f>ROUND(ROUND(F2241,4)*G2241,2)</f>
        <v>49.74</v>
      </c>
    </row>
    <row r="2242" customHeight="1" ht="29">
      <c r="A2242" s="18" t="inlineStr">
        <is>
          <r>
            <t xml:space="preserve">B.01.000.010146</t>
          </r>
        </is>
      </c>
      <c r="B2242" s="19" t="inlineStr">
        <is>
          <r>
            <t xml:space="preserve">Servente</t>
          </r>
        </is>
      </c>
      <c r="C2242" s="18" t="inlineStr">
        <is>
          <r>
            <t xml:space="preserve">SP Obras</t>
          </r>
        </is>
      </c>
      <c r="D2242" s="18" t="inlineStr"/>
      <c r="E2242" s="18" t="inlineStr">
        <is>
          <r>
            <t xml:space="preserve">H</t>
          </r>
        </is>
      </c>
      <c r="F2242" s="30" t="n">
        <v>6.0</v>
      </c>
      <c r="G2242" s="21" t="n">
        <v>20.44</v>
      </c>
      <c r="H2242" s="21" t="n">
        <f>ROUND(ROUND(F2242,4)*G2242,2)</f>
        <v>122.64</v>
      </c>
    </row>
    <row r="2243" customHeight="1" ht="15">
      <c r="A2243" s="2" t="inlineStr"/>
      <c r="B2243" s="2" t="inlineStr"/>
      <c r="C2243" s="2" t="inlineStr"/>
      <c r="D2243" s="2" t="inlineStr"/>
      <c r="E2243" s="2" t="inlineStr"/>
      <c r="F2243" s="22" t="inlineStr">
        <is>
          <r>
            <t xml:space="preserve">TOTAL Mão de Obra:</t>
          </r>
        </is>
      </c>
      <c r="G2243" s="22" t="inlineStr"/>
      <c r="H2243" s="23" t="n">
        <f>SUM(H2241:H2242)</f>
        <v>172.38</v>
      </c>
    </row>
    <row r="2244" customHeight="1" ht="15">
      <c r="A2244" s="2" t="inlineStr"/>
      <c r="B2244" s="2" t="inlineStr"/>
      <c r="C2244" s="2" t="inlineStr"/>
      <c r="D2244" s="2" t="inlineStr"/>
      <c r="E2244" s="2" t="inlineStr"/>
      <c r="F2244" s="24" t="inlineStr">
        <is>
          <r>
            <t xml:space="preserve">VALOR:</t>
          </r>
        </is>
      </c>
      <c r="G2244" s="24" t="inlineStr"/>
      <c r="H2244" s="25" t="n">
        <f>ROUND(SUM(H2243),2)</f>
        <v>172.38</v>
      </c>
    </row>
    <row r="2245" customHeight="1" ht="10">
      <c r="A2245" s="2" t="inlineStr"/>
      <c r="B2245" s="2" t="inlineStr"/>
      <c r="C2245" s="2" t="inlineStr"/>
      <c r="D2245" s="2" t="inlineStr"/>
      <c r="E2245" s="2" t="inlineStr"/>
      <c r="F2245" s="14" t="inlineStr"/>
      <c r="G2245" s="14" t="inlineStr"/>
      <c r="H2245" s="14" t="inlineStr"/>
    </row>
    <row r="2246" customHeight="1" ht="20">
      <c r="A2246" s="15" t="inlineStr">
        <is>
          <r>
            <t xml:space="preserve">17.2.2.8. 06.11.040 Reaterro manual apiloado sem controle de compactação (M3)</t>
          </r>
        </is>
      </c>
      <c r="B2246" s="15" t="inlineStr"/>
      <c r="C2246" s="15" t="inlineStr"/>
      <c r="D2246" s="15" t="inlineStr"/>
      <c r="E2246" s="15" t="inlineStr"/>
      <c r="F2246" s="15" t="inlineStr"/>
      <c r="G2246" s="15" t="inlineStr"/>
      <c r="H2246" s="15" t="inlineStr"/>
    </row>
    <row r="2247" customHeight="1" ht="15">
      <c r="A2247" s="16" t="inlineStr">
        <is>
          <r>
            <t xml:space="preserve">Mão de Obra</t>
          </r>
        </is>
      </c>
      <c r="B2247" s="16" t="inlineStr"/>
      <c r="C2247" s="17" t="inlineStr">
        <is>
          <r>
            <t xml:space="preserve">FONTE</t>
          </r>
        </is>
      </c>
      <c r="D2247" s="17" t="inlineStr"/>
      <c r="E2247" s="17" t="inlineStr">
        <is>
          <r>
            <t xml:space="preserve">UNID</t>
          </r>
        </is>
      </c>
      <c r="F2247" s="17" t="inlineStr">
        <is>
          <r>
            <t xml:space="preserve">COEFICIENTE</t>
          </r>
        </is>
      </c>
      <c r="G2247" s="17" t="inlineStr">
        <is>
          <r>
            <t xml:space="preserve">PREÇO UNITÁRIO</t>
          </r>
        </is>
      </c>
      <c r="H2247" s="17" t="inlineStr">
        <is>
          <r>
            <t xml:space="preserve">TOTAL</t>
          </r>
        </is>
      </c>
    </row>
    <row r="2248" customHeight="1" ht="29">
      <c r="A2248" s="18" t="inlineStr">
        <is>
          <r>
            <t xml:space="preserve">B.01.000.010101</t>
          </r>
        </is>
      </c>
      <c r="B2248" s="19" t="inlineStr">
        <is>
          <r>
            <t xml:space="preserve">Ajudante geral</t>
          </r>
        </is>
      </c>
      <c r="C2248" s="18" t="inlineStr">
        <is>
          <r>
            <t xml:space="preserve">SP Obras</t>
          </r>
        </is>
      </c>
      <c r="D2248" s="18" t="inlineStr"/>
      <c r="E2248" s="18" t="inlineStr">
        <is>
          <r>
            <t xml:space="preserve">H</t>
          </r>
        </is>
      </c>
      <c r="F2248" s="30" t="n">
        <v>0.073</v>
      </c>
      <c r="G2248" s="21" t="n">
        <v>20.44</v>
      </c>
      <c r="H2248" s="21" t="n">
        <f>ROUND(ROUND(F2248,4)*G2248,2)</f>
        <v>1.49</v>
      </c>
    </row>
    <row r="2249" customHeight="1" ht="29">
      <c r="A2249" s="18" t="inlineStr">
        <is>
          <r>
            <t xml:space="preserve">B.01.000.010146</t>
          </r>
        </is>
      </c>
      <c r="B2249" s="19" t="inlineStr">
        <is>
          <r>
            <t xml:space="preserve">Servente</t>
          </r>
        </is>
      </c>
      <c r="C2249" s="18" t="inlineStr">
        <is>
          <r>
            <t xml:space="preserve">SP Obras</t>
          </r>
        </is>
      </c>
      <c r="D2249" s="18" t="inlineStr"/>
      <c r="E2249" s="18" t="inlineStr">
        <is>
          <r>
            <t xml:space="preserve">H</t>
          </r>
        </is>
      </c>
      <c r="F2249" s="30" t="n">
        <v>0.86</v>
      </c>
      <c r="G2249" s="21" t="n">
        <v>20.44</v>
      </c>
      <c r="H2249" s="21" t="n">
        <f>ROUND(ROUND(F2249,4)*G2249,2)</f>
        <v>17.58</v>
      </c>
    </row>
    <row r="2250" customHeight="1" ht="15">
      <c r="A2250" s="2" t="inlineStr"/>
      <c r="B2250" s="2" t="inlineStr"/>
      <c r="C2250" s="2" t="inlineStr"/>
      <c r="D2250" s="2" t="inlineStr"/>
      <c r="E2250" s="2" t="inlineStr"/>
      <c r="F2250" s="22" t="inlineStr">
        <is>
          <r>
            <t xml:space="preserve">TOTAL Mão de Obra:</t>
          </r>
        </is>
      </c>
      <c r="G2250" s="22" t="inlineStr"/>
      <c r="H2250" s="23" t="n">
        <f>SUM(H2248:H2249)</f>
        <v>19.07</v>
      </c>
    </row>
    <row r="2251" customHeight="1" ht="15">
      <c r="A2251" s="2" t="inlineStr"/>
      <c r="B2251" s="2" t="inlineStr"/>
      <c r="C2251" s="2" t="inlineStr"/>
      <c r="D2251" s="2" t="inlineStr"/>
      <c r="E2251" s="2" t="inlineStr"/>
      <c r="F2251" s="24" t="inlineStr">
        <is>
          <r>
            <t xml:space="preserve">VALOR:</t>
          </r>
        </is>
      </c>
      <c r="G2251" s="24" t="inlineStr"/>
      <c r="H2251" s="25" t="n">
        <f>ROUND(SUM(H2250),2)</f>
        <v>19.07</v>
      </c>
    </row>
    <row r="2252" customHeight="1" ht="10">
      <c r="A2252" s="2" t="inlineStr"/>
      <c r="B2252" s="2" t="inlineStr"/>
      <c r="C2252" s="2" t="inlineStr"/>
      <c r="D2252" s="2" t="inlineStr"/>
      <c r="E2252" s="2" t="inlineStr"/>
      <c r="F2252" s="14" t="inlineStr"/>
      <c r="G2252" s="14" t="inlineStr"/>
      <c r="H2252" s="14" t="inlineStr"/>
    </row>
    <row r="2253" customHeight="1" ht="20">
      <c r="A2253" s="15" t="inlineStr">
        <is>
          <r>
            <t xml:space="preserve">17.2.2.9. 100974 CARGA, MANOBRA E DESCARGA DE SOLOS E MATERIAIS GRANULARES EM CAMINHÃO BASCULANTE 10 M³ - CARGA COM PÁ CARREGADEIRA (CAÇAMBA DE 1,7 A 2,8 M³ / 128 HP) E DESCARGA LIVRE (UNIDADE: M3). AF_07/2020 (M3)</t>
          </r>
        </is>
      </c>
      <c r="B2253" s="15" t="inlineStr"/>
      <c r="C2253" s="15" t="inlineStr"/>
      <c r="D2253" s="15" t="inlineStr"/>
      <c r="E2253" s="15" t="inlineStr"/>
      <c r="F2253" s="15" t="inlineStr"/>
      <c r="G2253" s="15" t="inlineStr"/>
      <c r="H2253" s="15" t="inlineStr"/>
    </row>
    <row r="2254" customHeight="1" ht="15">
      <c r="A2254" s="16" t="inlineStr">
        <is>
          <r>
            <t xml:space="preserve">Equipamento Custo Horário</t>
          </r>
        </is>
      </c>
      <c r="B2254" s="16" t="inlineStr"/>
      <c r="C2254" s="17" t="inlineStr">
        <is>
          <r>
            <t xml:space="preserve">FONTE</t>
          </r>
        </is>
      </c>
      <c r="D2254" s="17" t="inlineStr"/>
      <c r="E2254" s="17" t="inlineStr">
        <is>
          <r>
            <t xml:space="preserve">UNID</t>
          </r>
        </is>
      </c>
      <c r="F2254" s="17" t="inlineStr">
        <is>
          <r>
            <t xml:space="preserve">COEFICIENTE</t>
          </r>
        </is>
      </c>
      <c r="G2254" s="17" t="inlineStr">
        <is>
          <r>
            <t xml:space="preserve">PREÇO UNITÁRIO</t>
          </r>
        </is>
      </c>
      <c r="H2254" s="17" t="inlineStr">
        <is>
          <r>
            <t xml:space="preserve">TOTAL</t>
          </r>
        </is>
      </c>
    </row>
    <row r="2255" customHeight="1" ht="46">
      <c r="A2255" s="18" t="inlineStr">
        <is>
          <r>
            <t xml:space="preserve">91387</t>
          </r>
        </is>
      </c>
      <c r="B2255" s="19" t="inlineStr">
        <is>
          <r>
            <t xml:space="preserve">CAMINHÃO BASCULANTE 10 M3, TRUCADO CABINE SIMPLES, PESO BRUTO TOTAL 23.000 KG, CARGA ÚTIL MÁXIMA 15.935 KG, DISTÂNCIA ENTRE EIXOS 4,80 M, POTÊNCIA 230 CV INCLUSIVE CAÇAMBA METÁLICA - CHI DIURNO. AF_06/2014</t>
          </r>
        </is>
      </c>
      <c r="C2255" s="18" t="inlineStr">
        <is>
          <r>
            <t xml:space="preserve">SINAPI</t>
          </r>
        </is>
      </c>
      <c r="D2255" s="18" t="inlineStr"/>
      <c r="E2255" s="18" t="inlineStr">
        <is>
          <r>
            <t xml:space="preserve">CHI</t>
          </r>
        </is>
      </c>
      <c r="F2255" s="26" t="n">
        <v>0.0138</v>
      </c>
      <c r="G2255" s="21" t="n">
        <v>83.17</v>
      </c>
      <c r="H2255" s="21" t="n">
        <f>TRUNC(TRUNC(F2255,8)*G2255,2)</f>
        <v>1.14</v>
      </c>
    </row>
    <row r="2256" customHeight="1" ht="46">
      <c r="A2256" s="18" t="inlineStr">
        <is>
          <r>
            <t xml:space="preserve">91386</t>
          </r>
        </is>
      </c>
      <c r="B2256" s="19" t="inlineStr">
        <is>
          <r>
            <t xml:space="preserve">CAMINHÃO BASCULANTE 10 M3, TRUCADO CABINE SIMPLES, PESO BRUTO TOTAL 23.000 KG, CARGA ÚTIL MÁXIMA 15.935 KG, DISTÂNCIA ENTRE EIXOS 4,80 M, POTÊNCIA 230 CV INCLUSIVE CAÇAMBA METÁLICA - CHP DIURNO. AF_06/2014</t>
          </r>
        </is>
      </c>
      <c r="C2256" s="18" t="inlineStr">
        <is>
          <r>
            <t xml:space="preserve">SINAPI</t>
          </r>
        </is>
      </c>
      <c r="D2256" s="18" t="inlineStr"/>
      <c r="E2256" s="18" t="inlineStr">
        <is>
          <r>
            <t xml:space="preserve">CHP</t>
          </r>
        </is>
      </c>
      <c r="F2256" s="26" t="n">
        <v>0.0198</v>
      </c>
      <c r="G2256" s="21" t="n">
        <v>281.55</v>
      </c>
      <c r="H2256" s="21" t="n">
        <f>TRUNC(TRUNC(F2256,8)*G2256,2)</f>
        <v>5.57</v>
      </c>
    </row>
    <row r="2257" customHeight="1" ht="29">
      <c r="A2257" s="18" t="inlineStr">
        <is>
          <r>
            <t xml:space="preserve">5942</t>
          </r>
        </is>
      </c>
      <c r="B2257" s="19" t="inlineStr">
        <is>
          <r>
            <t xml:space="preserve">PÁ CARREGADEIRA SOBRE RODAS, POTÊNCIA LÍQUIDA 128 HP, CAPACIDADE DA CAÇAMBA 1,7 A 2,8 M3, PESO OPERACIONAL 11632 KG - CHI DIURNO. AF_06/2014</t>
          </r>
        </is>
      </c>
      <c r="C2257" s="18" t="inlineStr">
        <is>
          <r>
            <t xml:space="preserve">SINAPI</t>
          </r>
        </is>
      </c>
      <c r="D2257" s="18" t="inlineStr"/>
      <c r="E2257" s="18" t="inlineStr">
        <is>
          <r>
            <t xml:space="preserve">CHI</t>
          </r>
        </is>
      </c>
      <c r="F2257" s="26" t="n">
        <v>0.0105</v>
      </c>
      <c r="G2257" s="21" t="n">
        <v>81.79</v>
      </c>
      <c r="H2257" s="21" t="n">
        <f>TRUNC(TRUNC(F2257,8)*G2257,2)</f>
        <v>0.85</v>
      </c>
    </row>
    <row r="2258" customHeight="1" ht="29">
      <c r="A2258" s="18" t="inlineStr">
        <is>
          <r>
            <t xml:space="preserve">5940</t>
          </r>
        </is>
      </c>
      <c r="B2258" s="19" t="inlineStr">
        <is>
          <r>
            <t xml:space="preserve">PÁ CARREGADEIRA SOBRE RODAS, POTÊNCIA LÍQUIDA 128 HP, CAPACIDADE DA CAÇAMBA 1,7 A 2,8 M3, PESO OPERACIONAL 11632 KG - CHP DIURNO. AF_06/2014</t>
          </r>
        </is>
      </c>
      <c r="C2258" s="18" t="inlineStr">
        <is>
          <r>
            <t xml:space="preserve">SINAPI</t>
          </r>
        </is>
      </c>
      <c r="D2258" s="18" t="inlineStr"/>
      <c r="E2258" s="18" t="inlineStr">
        <is>
          <r>
            <t xml:space="preserve">CHP</t>
          </r>
        </is>
      </c>
      <c r="F2258" s="26" t="n">
        <v>0.0083</v>
      </c>
      <c r="G2258" s="21" t="n">
        <v>174.63</v>
      </c>
      <c r="H2258" s="21" t="n">
        <f>TRUNC(TRUNC(F2258,8)*G2258,2)</f>
        <v>1.44</v>
      </c>
    </row>
    <row r="2259" customHeight="1" ht="18">
      <c r="A2259" s="2" t="inlineStr"/>
      <c r="B2259" s="2" t="inlineStr"/>
      <c r="C2259" s="2" t="inlineStr"/>
      <c r="D2259" s="2" t="inlineStr"/>
      <c r="E2259" s="2" t="inlineStr"/>
      <c r="F2259" s="22" t="inlineStr">
        <is>
          <r>
            <t xml:space="preserve">TOTAL Equipamento Custo Horário:</t>
          </r>
        </is>
      </c>
      <c r="G2259" s="22" t="inlineStr"/>
      <c r="H2259" s="23" t="n">
        <f>SUM(H2255:H2258)</f>
        <v>9.0</v>
      </c>
    </row>
    <row r="2260" customHeight="1" ht="15">
      <c r="A2260" s="2" t="inlineStr"/>
      <c r="B2260" s="2" t="inlineStr"/>
      <c r="C2260" s="2" t="inlineStr"/>
      <c r="D2260" s="2" t="inlineStr"/>
      <c r="E2260" s="2" t="inlineStr"/>
      <c r="F2260" s="24" t="inlineStr">
        <is>
          <r>
            <t xml:space="preserve">VALOR:</t>
          </r>
        </is>
      </c>
      <c r="G2260" s="24" t="inlineStr"/>
      <c r="H2260" s="25" t="n">
        <f>ROUND(SUM(H2259),2)</f>
        <v>9.0</v>
      </c>
    </row>
    <row r="2261" customHeight="1" ht="10">
      <c r="A2261" s="2" t="inlineStr"/>
      <c r="B2261" s="2" t="inlineStr"/>
      <c r="C2261" s="2" t="inlineStr"/>
      <c r="D2261" s="2" t="inlineStr"/>
      <c r="E2261" s="2" t="inlineStr"/>
      <c r="F2261" s="14" t="inlineStr"/>
      <c r="G2261" s="14" t="inlineStr"/>
      <c r="H2261" s="14" t="inlineStr"/>
    </row>
    <row r="2262" customHeight="1" ht="20">
      <c r="A2262" s="15" t="inlineStr">
        <is>
          <r>
            <t xml:space="preserve">17.2.2.10. 93590 TRANSPORTE COM CAMINHÃO BASCULANTE DE 10 M³, EM VIA URBANA PAVIMENTADA, ADICIONAL PARA DMT EXCEDENTE A 30 KM (UNIDADE: M3XKM). AF_07/2020 (M3XKM)</t>
          </r>
        </is>
      </c>
      <c r="B2262" s="15" t="inlineStr"/>
      <c r="C2262" s="15" t="inlineStr"/>
      <c r="D2262" s="15" t="inlineStr"/>
      <c r="E2262" s="15" t="inlineStr"/>
      <c r="F2262" s="15" t="inlineStr"/>
      <c r="G2262" s="15" t="inlineStr"/>
      <c r="H2262" s="15" t="inlineStr"/>
    </row>
    <row r="2263" customHeight="1" ht="15">
      <c r="A2263" s="16" t="inlineStr">
        <is>
          <r>
            <t xml:space="preserve">Equipamento Custo Horário</t>
          </r>
        </is>
      </c>
      <c r="B2263" s="16" t="inlineStr"/>
      <c r="C2263" s="17" t="inlineStr">
        <is>
          <r>
            <t xml:space="preserve">FONTE</t>
          </r>
        </is>
      </c>
      <c r="D2263" s="17" t="inlineStr"/>
      <c r="E2263" s="17" t="inlineStr">
        <is>
          <r>
            <t xml:space="preserve">UNID</t>
          </r>
        </is>
      </c>
      <c r="F2263" s="17" t="inlineStr">
        <is>
          <r>
            <t xml:space="preserve">COEFICIENTE</t>
          </r>
        </is>
      </c>
      <c r="G2263" s="17" t="inlineStr">
        <is>
          <r>
            <t xml:space="preserve">PREÇO UNITÁRIO</t>
          </r>
        </is>
      </c>
      <c r="H2263" s="17" t="inlineStr">
        <is>
          <r>
            <t xml:space="preserve">TOTAL</t>
          </r>
        </is>
      </c>
    </row>
    <row r="2264" customHeight="1" ht="46">
      <c r="A2264" s="18" t="inlineStr">
        <is>
          <r>
            <t xml:space="preserve">91387</t>
          </r>
        </is>
      </c>
      <c r="B2264" s="19" t="inlineStr">
        <is>
          <r>
            <t xml:space="preserve">CAMINHÃO BASCULANTE 10 M3, TRUCADO CABINE SIMPLES, PESO BRUTO TOTAL 23.000 KG, CARGA ÚTIL MÁXIMA 15.935 KG, DISTÂNCIA ENTRE EIXOS 4,80 M, POTÊNCIA 230 CV INCLUSIVE CAÇAMBA METÁLICA - CHI DIURNO. AF_06/2014</t>
          </r>
        </is>
      </c>
      <c r="C2264" s="18" t="inlineStr">
        <is>
          <r>
            <t xml:space="preserve">SINAPI</t>
          </r>
        </is>
      </c>
      <c r="D2264" s="18" t="inlineStr"/>
      <c r="E2264" s="18" t="inlineStr">
        <is>
          <r>
            <t xml:space="preserve">CHI</t>
          </r>
        </is>
      </c>
      <c r="F2264" s="26" t="n">
        <v>0.0014</v>
      </c>
      <c r="G2264" s="21" t="n">
        <v>83.17</v>
      </c>
      <c r="H2264" s="21" t="n">
        <f>TRUNC(TRUNC(F2264,8)*G2264,2)</f>
        <v>0.11</v>
      </c>
    </row>
    <row r="2265" customHeight="1" ht="46">
      <c r="A2265" s="18" t="inlineStr">
        <is>
          <r>
            <t xml:space="preserve">91386</t>
          </r>
        </is>
      </c>
      <c r="B2265" s="19" t="inlineStr">
        <is>
          <r>
            <t xml:space="preserve">CAMINHÃO BASCULANTE 10 M3, TRUCADO CABINE SIMPLES, PESO BRUTO TOTAL 23.000 KG, CARGA ÚTIL MÁXIMA 15.935 KG, DISTÂNCIA ENTRE EIXOS 4,80 M, POTÊNCIA 230 CV INCLUSIVE CAÇAMBA METÁLICA - CHP DIURNO. AF_06/2014</t>
          </r>
        </is>
      </c>
      <c r="C2265" s="18" t="inlineStr">
        <is>
          <r>
            <t xml:space="preserve">SINAPI</t>
          </r>
        </is>
      </c>
      <c r="D2265" s="18" t="inlineStr"/>
      <c r="E2265" s="18" t="inlineStr">
        <is>
          <r>
            <t xml:space="preserve">CHP</t>
          </r>
        </is>
      </c>
      <c r="F2265" s="26" t="n">
        <v>0.0033</v>
      </c>
      <c r="G2265" s="21" t="n">
        <v>281.55</v>
      </c>
      <c r="H2265" s="21" t="n">
        <f>TRUNC(TRUNC(F2265,8)*G2265,2)</f>
        <v>0.92</v>
      </c>
    </row>
    <row r="2266" customHeight="1" ht="18">
      <c r="A2266" s="2" t="inlineStr"/>
      <c r="B2266" s="2" t="inlineStr"/>
      <c r="C2266" s="2" t="inlineStr"/>
      <c r="D2266" s="2" t="inlineStr"/>
      <c r="E2266" s="2" t="inlineStr"/>
      <c r="F2266" s="22" t="inlineStr">
        <is>
          <r>
            <t xml:space="preserve">TOTAL Equipamento Custo Horário:</t>
          </r>
        </is>
      </c>
      <c r="G2266" s="22" t="inlineStr"/>
      <c r="H2266" s="23" t="n">
        <f>SUM(H2264:H2265)</f>
        <v>1.03</v>
      </c>
    </row>
    <row r="2267" customHeight="1" ht="15">
      <c r="A2267" s="2" t="inlineStr"/>
      <c r="B2267" s="2" t="inlineStr"/>
      <c r="C2267" s="2" t="inlineStr"/>
      <c r="D2267" s="2" t="inlineStr"/>
      <c r="E2267" s="2" t="inlineStr"/>
      <c r="F2267" s="24" t="inlineStr">
        <is>
          <r>
            <t xml:space="preserve">VALOR:</t>
          </r>
        </is>
      </c>
      <c r="G2267" s="24" t="inlineStr"/>
      <c r="H2267" s="25" t="n">
        <f>ROUND(SUM(H2266),2)</f>
        <v>1.03</v>
      </c>
    </row>
    <row r="2268" customHeight="1" ht="10">
      <c r="A2268" s="2" t="inlineStr"/>
      <c r="B2268" s="2" t="inlineStr"/>
      <c r="C2268" s="2" t="inlineStr"/>
      <c r="D2268" s="2" t="inlineStr"/>
      <c r="E2268" s="2" t="inlineStr"/>
      <c r="F2268" s="14" t="inlineStr"/>
      <c r="G2268" s="14" t="inlineStr"/>
      <c r="H2268" s="14" t="inlineStr"/>
    </row>
    <row r="2269" customHeight="1" ht="20">
      <c r="A2269" s="15" t="inlineStr">
        <is>
          <r>
            <t xml:space="preserve">17.2.3.1. 09.07.07 IMPERMEABILIZAÇÃO DE SUPERFÍCIE COM ARGAMASSA DE CIMENTO E AREIA, COM ADITIVO IMPERMEABILIZANTE, E = 1,5 CM REF 98562 (M2)</t>
          </r>
        </is>
      </c>
      <c r="B2269" s="15" t="inlineStr"/>
      <c r="C2269" s="15" t="inlineStr"/>
      <c r="D2269" s="15" t="inlineStr"/>
      <c r="E2269" s="15" t="inlineStr"/>
      <c r="F2269" s="15" t="inlineStr"/>
      <c r="G2269" s="15" t="inlineStr"/>
      <c r="H2269" s="15" t="inlineStr"/>
    </row>
    <row r="2270" customHeight="1" ht="15">
      <c r="A2270" s="16" t="inlineStr">
        <is>
          <r>
            <t xml:space="preserve">Material</t>
          </r>
        </is>
      </c>
      <c r="B2270" s="16" t="inlineStr"/>
      <c r="C2270" s="17" t="inlineStr">
        <is>
          <r>
            <t xml:space="preserve">FONTE</t>
          </r>
        </is>
      </c>
      <c r="D2270" s="17" t="inlineStr"/>
      <c r="E2270" s="17" t="inlineStr">
        <is>
          <r>
            <t xml:space="preserve">UNID</t>
          </r>
        </is>
      </c>
      <c r="F2270" s="17" t="inlineStr">
        <is>
          <r>
            <t xml:space="preserve">COEFICIENTE</t>
          </r>
        </is>
      </c>
      <c r="G2270" s="17" t="inlineStr">
        <is>
          <r>
            <t xml:space="preserve">PREÇO UNITÁRIO</t>
          </r>
        </is>
      </c>
      <c r="H2270" s="17" t="inlineStr">
        <is>
          <r>
            <t xml:space="preserve">TOTAL</t>
          </r>
        </is>
      </c>
    </row>
    <row r="2271" customHeight="1" ht="21">
      <c r="A2271" s="18" t="inlineStr">
        <is>
          <r>
            <t xml:space="preserve">61.02.06</t>
          </r>
        </is>
      </c>
      <c r="B2271" s="19" t="inlineStr">
        <is>
          <r>
            <t xml:space="preserve">ADITIVO IMPERMEABILIZANTE DE PEGA NORMAL PARA ARGAMASSAS E CONCRETOS SEM ARMAÇÃO REF 123</t>
          </r>
        </is>
      </c>
      <c r="C2271" s="18" t="inlineStr">
        <is>
          <r>
            <t xml:space="preserve">SUDECAP</t>
          </r>
        </is>
      </c>
      <c r="D2271" s="18" t="inlineStr"/>
      <c r="E2271" s="18" t="inlineStr">
        <is>
          <r>
            <t xml:space="preserve">L</t>
          </r>
        </is>
      </c>
      <c r="F2271" s="26" t="n">
        <v>0.4405</v>
      </c>
      <c r="G2271" s="21" t="n">
        <v>7.08</v>
      </c>
      <c r="H2271" s="21" t="n">
        <f>ROUND(ROUND(F2271,8)*G2271,2)</f>
        <v>3.12</v>
      </c>
    </row>
    <row r="2272" customHeight="1" ht="15">
      <c r="A2272" s="2" t="inlineStr"/>
      <c r="B2272" s="2" t="inlineStr"/>
      <c r="C2272" s="2" t="inlineStr"/>
      <c r="D2272" s="2" t="inlineStr"/>
      <c r="E2272" s="2" t="inlineStr"/>
      <c r="F2272" s="22" t="inlineStr">
        <is>
          <r>
            <t xml:space="preserve">TOTAL Material:</t>
          </r>
        </is>
      </c>
      <c r="G2272" s="22" t="inlineStr"/>
      <c r="H2272" s="23" t="n">
        <f>SUM(H2271:H2271)</f>
        <v>3.12</v>
      </c>
    </row>
    <row r="2273" customHeight="1" ht="15">
      <c r="A2273" s="16" t="inlineStr">
        <is>
          <r>
            <t xml:space="preserve">Mão de Obra</t>
          </r>
        </is>
      </c>
      <c r="B2273" s="16" t="inlineStr"/>
      <c r="C2273" s="17" t="inlineStr">
        <is>
          <r>
            <t xml:space="preserve">FONTE</t>
          </r>
        </is>
      </c>
      <c r="D2273" s="17" t="inlineStr"/>
      <c r="E2273" s="17" t="inlineStr">
        <is>
          <r>
            <t xml:space="preserve">UNID</t>
          </r>
        </is>
      </c>
      <c r="F2273" s="17" t="inlineStr">
        <is>
          <r>
            <t xml:space="preserve">COEFICIENTE</t>
          </r>
        </is>
      </c>
      <c r="G2273" s="17" t="inlineStr">
        <is>
          <r>
            <t xml:space="preserve">PREÇO UNITÁRIO</t>
          </r>
        </is>
      </c>
      <c r="H2273" s="17" t="inlineStr">
        <is>
          <r>
            <t xml:space="preserve">TOTAL</t>
          </r>
        </is>
      </c>
    </row>
    <row r="2274" customHeight="1" ht="15">
      <c r="A2274" s="18" t="inlineStr">
        <is>
          <r>
            <t xml:space="preserve">55.10.75</t>
          </r>
        </is>
      </c>
      <c r="B2274" s="19" t="inlineStr">
        <is>
          <r>
            <t xml:space="preserve">PEDREIRO</t>
          </r>
        </is>
      </c>
      <c r="C2274" s="18" t="inlineStr">
        <is>
          <r>
            <t xml:space="preserve">SUDECAP</t>
          </r>
        </is>
      </c>
      <c r="D2274" s="18" t="inlineStr"/>
      <c r="E2274" s="18" t="inlineStr">
        <is>
          <r>
            <t xml:space="preserve">H</t>
          </r>
        </is>
      </c>
      <c r="F2274" s="26" t="n">
        <v>0.9897</v>
      </c>
      <c r="G2274" s="21" t="n">
        <v>24.8</v>
      </c>
      <c r="H2274" s="21" t="n">
        <f>ROUND(ROUND(F2274,8)*G2274,2)</f>
        <v>24.54</v>
      </c>
    </row>
    <row r="2275" customHeight="1" ht="15">
      <c r="A2275" s="18" t="inlineStr">
        <is>
          <r>
            <t xml:space="preserve">55.10.88</t>
          </r>
        </is>
      </c>
      <c r="B2275" s="19" t="inlineStr">
        <is>
          <r>
            <t xml:space="preserve">SERVENTE DE OBRAS</t>
          </r>
        </is>
      </c>
      <c r="C2275" s="18" t="inlineStr">
        <is>
          <r>
            <t xml:space="preserve">SUDECAP</t>
          </r>
        </is>
      </c>
      <c r="D2275" s="18" t="inlineStr"/>
      <c r="E2275" s="18" t="inlineStr">
        <is>
          <r>
            <t xml:space="preserve">H</t>
          </r>
        </is>
      </c>
      <c r="F2275" s="26" t="n">
        <v>0.2232</v>
      </c>
      <c r="G2275" s="21" t="n">
        <v>17.56</v>
      </c>
      <c r="H2275" s="21" t="n">
        <f>ROUND(ROUND(F2275,8)*G2275,2)</f>
        <v>3.92</v>
      </c>
    </row>
    <row r="2276" customHeight="1" ht="15">
      <c r="A2276" s="2" t="inlineStr"/>
      <c r="B2276" s="2" t="inlineStr"/>
      <c r="C2276" s="2" t="inlineStr"/>
      <c r="D2276" s="2" t="inlineStr"/>
      <c r="E2276" s="2" t="inlineStr"/>
      <c r="F2276" s="22" t="inlineStr">
        <is>
          <r>
            <t xml:space="preserve">TOTAL Mão de Obra:</t>
          </r>
        </is>
      </c>
      <c r="G2276" s="22" t="inlineStr"/>
      <c r="H2276" s="23" t="n">
        <f>SUM(H2274:H2275)</f>
        <v>28.46</v>
      </c>
    </row>
    <row r="2277" customHeight="1" ht="15">
      <c r="A2277" s="16" t="inlineStr">
        <is>
          <r>
            <t xml:space="preserve">Serviço</t>
          </r>
        </is>
      </c>
      <c r="B2277" s="16" t="inlineStr"/>
      <c r="C2277" s="17" t="inlineStr">
        <is>
          <r>
            <t xml:space="preserve">FONTE</t>
          </r>
        </is>
      </c>
      <c r="D2277" s="17" t="inlineStr"/>
      <c r="E2277" s="17" t="inlineStr">
        <is>
          <r>
            <t xml:space="preserve">UNID</t>
          </r>
        </is>
      </c>
      <c r="F2277" s="17" t="inlineStr">
        <is>
          <r>
            <t xml:space="preserve">COEFICIENTE</t>
          </r>
        </is>
      </c>
      <c r="G2277" s="17" t="inlineStr">
        <is>
          <r>
            <t xml:space="preserve">PREÇO UNITÁRIO</t>
          </r>
        </is>
      </c>
      <c r="H2277" s="17" t="inlineStr">
        <is>
          <r>
            <t xml:space="preserve">TOTAL</t>
          </r>
        </is>
      </c>
    </row>
    <row r="2278" customHeight="1" ht="15">
      <c r="A2278" s="18" t="inlineStr">
        <is>
          <r>
            <t xml:space="preserve">40.24.15</t>
          </r>
        </is>
      </c>
      <c r="B2278" s="19" t="inlineStr">
        <is>
          <r>
            <t xml:space="preserve">ARGAMASSA DE CIMENTO E AREIA 1:3</t>
          </r>
        </is>
      </c>
      <c r="C2278" s="18" t="inlineStr">
        <is>
          <r>
            <t xml:space="preserve">SUDECAP</t>
          </r>
        </is>
      </c>
      <c r="D2278" s="18" t="inlineStr"/>
      <c r="E2278" s="18" t="inlineStr">
        <is>
          <r>
            <t xml:space="preserve">M3</t>
          </r>
        </is>
      </c>
      <c r="F2278" s="26" t="n">
        <v>0.02</v>
      </c>
      <c r="G2278" s="21" t="n">
        <v>598.63</v>
      </c>
      <c r="H2278" s="21" t="n">
        <f>ROUND(ROUND(F2278,8)*G2278,2)</f>
        <v>11.97</v>
      </c>
    </row>
    <row r="2279" customHeight="1" ht="15">
      <c r="A2279" s="2" t="inlineStr"/>
      <c r="B2279" s="2" t="inlineStr"/>
      <c r="C2279" s="2" t="inlineStr"/>
      <c r="D2279" s="2" t="inlineStr"/>
      <c r="E2279" s="2" t="inlineStr"/>
      <c r="F2279" s="22" t="inlineStr">
        <is>
          <r>
            <t xml:space="preserve">TOTAL Serviço:</t>
          </r>
        </is>
      </c>
      <c r="G2279" s="22" t="inlineStr"/>
      <c r="H2279" s="23" t="n">
        <f>SUM(H2278:H2278)</f>
        <v>11.97</v>
      </c>
    </row>
    <row r="2280" customHeight="1" ht="15">
      <c r="A2280" s="2" t="inlineStr"/>
      <c r="B2280" s="2" t="inlineStr"/>
      <c r="C2280" s="2" t="inlineStr"/>
      <c r="D2280" s="2" t="inlineStr"/>
      <c r="E2280" s="2" t="inlineStr"/>
      <c r="F2280" s="24" t="inlineStr">
        <is>
          <r>
            <t xml:space="preserve">VALOR:</t>
          </r>
        </is>
      </c>
      <c r="G2280" s="24" t="inlineStr"/>
      <c r="H2280" s="25" t="n">
        <f>ROUND(SUM(H2272,H2276,H2279),2)</f>
        <v>43.55</v>
      </c>
    </row>
    <row r="2281" customHeight="1" ht="10">
      <c r="A2281" s="2" t="inlineStr"/>
      <c r="B2281" s="2" t="inlineStr"/>
      <c r="C2281" s="2" t="inlineStr"/>
      <c r="D2281" s="2" t="inlineStr"/>
      <c r="E2281" s="2" t="inlineStr"/>
      <c r="F2281" s="14" t="inlineStr"/>
      <c r="G2281" s="14" t="inlineStr"/>
      <c r="H2281" s="14" t="inlineStr"/>
    </row>
    <row r="2282" customHeight="1" ht="20">
      <c r="A2282" s="15" t="inlineStr">
        <is>
          <r>
            <t xml:space="preserve">17.2.3.2. 09.08.05 IMPERMEABILIZAÇÃO COM EMULSÃO ASFÁLTICA, 2 DEMÃOS REF 98557 (M2)</t>
          </r>
        </is>
      </c>
      <c r="B2282" s="15" t="inlineStr"/>
      <c r="C2282" s="15" t="inlineStr"/>
      <c r="D2282" s="15" t="inlineStr"/>
      <c r="E2282" s="15" t="inlineStr"/>
      <c r="F2282" s="15" t="inlineStr"/>
      <c r="G2282" s="15" t="inlineStr"/>
      <c r="H2282" s="15" t="inlineStr"/>
    </row>
    <row r="2283" customHeight="1" ht="15">
      <c r="A2283" s="16" t="inlineStr">
        <is>
          <r>
            <t xml:space="preserve">Material</t>
          </r>
        </is>
      </c>
      <c r="B2283" s="16" t="inlineStr"/>
      <c r="C2283" s="17" t="inlineStr">
        <is>
          <r>
            <t xml:space="preserve">FONTE</t>
          </r>
        </is>
      </c>
      <c r="D2283" s="17" t="inlineStr"/>
      <c r="E2283" s="17" t="inlineStr">
        <is>
          <r>
            <t xml:space="preserve">UNID</t>
          </r>
        </is>
      </c>
      <c r="F2283" s="17" t="inlineStr">
        <is>
          <r>
            <t xml:space="preserve">COEFICIENTE</t>
          </r>
        </is>
      </c>
      <c r="G2283" s="17" t="inlineStr">
        <is>
          <r>
            <t xml:space="preserve">PREÇO UNITÁRIO</t>
          </r>
        </is>
      </c>
      <c r="H2283" s="17" t="inlineStr">
        <is>
          <r>
            <t xml:space="preserve">TOTAL</t>
          </r>
        </is>
      </c>
    </row>
    <row r="2284" customHeight="1" ht="38">
      <c r="A2284" s="18" t="inlineStr">
        <is>
          <r>
            <t xml:space="preserve">83.42.10</t>
          </r>
        </is>
      </c>
      <c r="B2284" s="19" t="inlineStr">
        <is>
          <r>
            <t xml:space="preserve">MANTA LÍQUIDA DE BASE ASFÁLTICA MODIFICADA COM A ADIÇÃO DE ELASTÔMEROS DILUÍDOS EM SOLVENTE ORGÂNICO, APLICAÇÃO A FRIO (MEMBRANA IMPERMEABILIZANTE ASFÁLTICA) REF 626</t>
          </r>
        </is>
      </c>
      <c r="C2284" s="18" t="inlineStr">
        <is>
          <r>
            <t xml:space="preserve">SUDECAP</t>
          </r>
        </is>
      </c>
      <c r="D2284" s="18" t="inlineStr"/>
      <c r="E2284" s="18" t="inlineStr">
        <is>
          <r>
            <t xml:space="preserve">KG</t>
          </r>
        </is>
      </c>
      <c r="F2284" s="26" t="n">
        <v>1.5</v>
      </c>
      <c r="G2284" s="21" t="n">
        <v>16.75</v>
      </c>
      <c r="H2284" s="21" t="n">
        <f>ROUND(ROUND(F2284,8)*G2284,2)</f>
        <v>25.13</v>
      </c>
    </row>
    <row r="2285" customHeight="1" ht="15">
      <c r="A2285" s="2" t="inlineStr"/>
      <c r="B2285" s="2" t="inlineStr"/>
      <c r="C2285" s="2" t="inlineStr"/>
      <c r="D2285" s="2" t="inlineStr"/>
      <c r="E2285" s="2" t="inlineStr"/>
      <c r="F2285" s="22" t="inlineStr">
        <is>
          <r>
            <t xml:space="preserve">TOTAL Material:</t>
          </r>
        </is>
      </c>
      <c r="G2285" s="22" t="inlineStr"/>
      <c r="H2285" s="23" t="n">
        <f>SUM(H2284:H2284)</f>
        <v>25.13</v>
      </c>
    </row>
    <row r="2286" customHeight="1" ht="15">
      <c r="A2286" s="16" t="inlineStr">
        <is>
          <r>
            <t xml:space="preserve">Mão de Obra</t>
          </r>
        </is>
      </c>
      <c r="B2286" s="16" t="inlineStr"/>
      <c r="C2286" s="17" t="inlineStr">
        <is>
          <r>
            <t xml:space="preserve">FONTE</t>
          </r>
        </is>
      </c>
      <c r="D2286" s="17" t="inlineStr"/>
      <c r="E2286" s="17" t="inlineStr">
        <is>
          <r>
            <t xml:space="preserve">UNID</t>
          </r>
        </is>
      </c>
      <c r="F2286" s="17" t="inlineStr">
        <is>
          <r>
            <t xml:space="preserve">COEFICIENTE</t>
          </r>
        </is>
      </c>
      <c r="G2286" s="17" t="inlineStr">
        <is>
          <r>
            <t xml:space="preserve">PREÇO UNITÁRIO</t>
          </r>
        </is>
      </c>
      <c r="H2286" s="17" t="inlineStr">
        <is>
          <r>
            <t xml:space="preserve">TOTAL</t>
          </r>
        </is>
      </c>
    </row>
    <row r="2287" customHeight="1" ht="15">
      <c r="A2287" s="18" t="inlineStr">
        <is>
          <r>
            <t xml:space="preserve">55.10.05</t>
          </r>
        </is>
      </c>
      <c r="B2287" s="19" t="inlineStr">
        <is>
          <r>
            <t xml:space="preserve">AJUDANTE</t>
          </r>
        </is>
      </c>
      <c r="C2287" s="18" t="inlineStr">
        <is>
          <r>
            <t xml:space="preserve">SUDECAP</t>
          </r>
        </is>
      </c>
      <c r="D2287" s="18" t="inlineStr"/>
      <c r="E2287" s="18" t="inlineStr">
        <is>
          <r>
            <t xml:space="preserve">H</t>
          </r>
        </is>
      </c>
      <c r="F2287" s="26" t="n">
        <v>0.085</v>
      </c>
      <c r="G2287" s="21" t="n">
        <v>17.75</v>
      </c>
      <c r="H2287" s="21" t="n">
        <f>ROUND(ROUND(F2287,8)*G2287,2)</f>
        <v>1.51</v>
      </c>
    </row>
    <row r="2288" customHeight="1" ht="15">
      <c r="A2288" s="18" t="inlineStr">
        <is>
          <r>
            <t xml:space="preserve">55.10.76</t>
          </r>
        </is>
      </c>
      <c r="B2288" s="19" t="inlineStr">
        <is>
          <r>
            <t xml:space="preserve">IMPERMEABILIZADOR</t>
          </r>
        </is>
      </c>
      <c r="C2288" s="18" t="inlineStr">
        <is>
          <r>
            <t xml:space="preserve">SUDECAP</t>
          </r>
        </is>
      </c>
      <c r="D2288" s="18" t="inlineStr"/>
      <c r="E2288" s="18" t="inlineStr">
        <is>
          <r>
            <t xml:space="preserve">H</t>
          </r>
        </is>
      </c>
      <c r="F2288" s="26" t="n">
        <v>0.422</v>
      </c>
      <c r="G2288" s="21" t="n">
        <v>24.71</v>
      </c>
      <c r="H2288" s="21" t="n">
        <f>ROUND(ROUND(F2288,8)*G2288,2)</f>
        <v>10.43</v>
      </c>
    </row>
    <row r="2289" customHeight="1" ht="15">
      <c r="A2289" s="2" t="inlineStr"/>
      <c r="B2289" s="2" t="inlineStr"/>
      <c r="C2289" s="2" t="inlineStr"/>
      <c r="D2289" s="2" t="inlineStr"/>
      <c r="E2289" s="2" t="inlineStr"/>
      <c r="F2289" s="22" t="inlineStr">
        <is>
          <r>
            <t xml:space="preserve">TOTAL Mão de Obra:</t>
          </r>
        </is>
      </c>
      <c r="G2289" s="22" t="inlineStr"/>
      <c r="H2289" s="23" t="n">
        <f>SUM(H2287:H2288)</f>
        <v>11.94</v>
      </c>
    </row>
    <row r="2290" customHeight="1" ht="15">
      <c r="A2290" s="2" t="inlineStr"/>
      <c r="B2290" s="2" t="inlineStr"/>
      <c r="C2290" s="2" t="inlineStr"/>
      <c r="D2290" s="2" t="inlineStr"/>
      <c r="E2290" s="2" t="inlineStr"/>
      <c r="F2290" s="24" t="inlineStr">
        <is>
          <r>
            <t xml:space="preserve">VALOR:</t>
          </r>
        </is>
      </c>
      <c r="G2290" s="24" t="inlineStr"/>
      <c r="H2290" s="25" t="n">
        <f>ROUND(SUM(H2285,H2289),2)</f>
        <v>37.07</v>
      </c>
    </row>
    <row r="2291" customHeight="1" ht="10">
      <c r="A2291" s="2" t="inlineStr"/>
      <c r="B2291" s="2" t="inlineStr"/>
      <c r="C2291" s="2" t="inlineStr"/>
      <c r="D2291" s="2" t="inlineStr"/>
      <c r="E2291" s="2" t="inlineStr"/>
      <c r="F2291" s="14" t="inlineStr"/>
      <c r="G2291" s="14" t="inlineStr"/>
      <c r="H2291" s="14" t="inlineStr"/>
    </row>
    <row r="2292" customHeight="1" ht="20">
      <c r="A2292" s="15" t="inlineStr">
        <is>
          <r>
            <t xml:space="preserve">17.3.1. 14.11.231 Alvenaria de bloco de concreto estrutural 19 cm - classe B (M2)</t>
          </r>
        </is>
      </c>
      <c r="B2292" s="15" t="inlineStr"/>
      <c r="C2292" s="15" t="inlineStr"/>
      <c r="D2292" s="15" t="inlineStr"/>
      <c r="E2292" s="15" t="inlineStr"/>
      <c r="F2292" s="15" t="inlineStr"/>
      <c r="G2292" s="15" t="inlineStr"/>
      <c r="H2292" s="15" t="inlineStr"/>
    </row>
    <row r="2293" customHeight="1" ht="15">
      <c r="A2293" s="16" t="inlineStr">
        <is>
          <r>
            <t xml:space="preserve">Material</t>
          </r>
        </is>
      </c>
      <c r="B2293" s="16" t="inlineStr"/>
      <c r="C2293" s="17" t="inlineStr">
        <is>
          <r>
            <t xml:space="preserve">FONTE</t>
          </r>
        </is>
      </c>
      <c r="D2293" s="17" t="inlineStr"/>
      <c r="E2293" s="17" t="inlineStr">
        <is>
          <r>
            <t xml:space="preserve">UNID</t>
          </r>
        </is>
      </c>
      <c r="F2293" s="17" t="inlineStr">
        <is>
          <r>
            <t xml:space="preserve">COEFICIENTE</t>
          </r>
        </is>
      </c>
      <c r="G2293" s="17" t="inlineStr">
        <is>
          <r>
            <t xml:space="preserve">PREÇO UNITÁRIO</t>
          </r>
        </is>
      </c>
      <c r="H2293" s="17" t="inlineStr">
        <is>
          <r>
            <t xml:space="preserve">TOTAL</t>
          </r>
        </is>
      </c>
    </row>
    <row r="2294" customHeight="1" ht="29">
      <c r="A2294" s="18" t="inlineStr">
        <is>
          <r>
            <t xml:space="preserve">B.04.000.020503</t>
          </r>
        </is>
      </c>
      <c r="B2294" s="19" t="inlineStr">
        <is>
          <r>
            <t xml:space="preserve">Areia média lavada (a granel caçamba fechada)</t>
          </r>
        </is>
      </c>
      <c r="C2294" s="18" t="inlineStr">
        <is>
          <r>
            <t xml:space="preserve">SP Obras</t>
          </r>
        </is>
      </c>
      <c r="D2294" s="18" t="inlineStr"/>
      <c r="E2294" s="18" t="inlineStr">
        <is>
          <r>
            <t xml:space="preserve">M3</t>
          </r>
        </is>
      </c>
      <c r="F2294" s="30" t="n">
        <v>0.017</v>
      </c>
      <c r="G2294" s="21" t="n">
        <v>170.0</v>
      </c>
      <c r="H2294" s="21" t="n">
        <f>ROUND(ROUND(F2294,4)*G2294,2)</f>
        <v>2.89</v>
      </c>
    </row>
    <row r="2295" customHeight="1" ht="29">
      <c r="A2295" s="18" t="inlineStr">
        <is>
          <r>
            <t xml:space="preserve">C.07.000.022538</t>
          </r>
        </is>
      </c>
      <c r="B2295" s="19" t="inlineStr">
        <is>
          <r>
            <t xml:space="preserve">Bloco de concreto estrutural 19 x 19 x 39 cm, classe B (resistência &gt; ou = 4 Mpa)</t>
          </r>
        </is>
      </c>
      <c r="C2295" s="18" t="inlineStr">
        <is>
          <r>
            <t xml:space="preserve">SP Obras</t>
          </r>
        </is>
      </c>
      <c r="D2295" s="18" t="inlineStr"/>
      <c r="E2295" s="18" t="inlineStr">
        <is>
          <r>
            <t xml:space="preserve">UN</t>
          </r>
        </is>
      </c>
      <c r="F2295" s="30" t="n">
        <v>13.0</v>
      </c>
      <c r="G2295" s="21" t="n">
        <v>6.01</v>
      </c>
      <c r="H2295" s="21" t="n">
        <f>ROUND(ROUND(F2295,4)*G2295,2)</f>
        <v>78.13</v>
      </c>
    </row>
    <row r="2296" customHeight="1" ht="29">
      <c r="A2296" s="18" t="inlineStr">
        <is>
          <r>
            <t xml:space="preserve">B.03.000.020505</t>
          </r>
        </is>
      </c>
      <c r="B2296" s="19" t="inlineStr">
        <is>
          <r>
            <t xml:space="preserve">Cal hidratada (saco de 20 kg)</t>
          </r>
        </is>
      </c>
      <c r="C2296" s="18" t="inlineStr">
        <is>
          <r>
            <t xml:space="preserve">SP Obras</t>
          </r>
        </is>
      </c>
      <c r="D2296" s="18" t="inlineStr"/>
      <c r="E2296" s="18" t="inlineStr">
        <is>
          <r>
            <t xml:space="preserve">KG</t>
          </r>
        </is>
      </c>
      <c r="F2296" s="30" t="n">
        <v>0.87</v>
      </c>
      <c r="G2296" s="21" t="n">
        <v>0.88</v>
      </c>
      <c r="H2296" s="21" t="n">
        <f>ROUND(ROUND(F2296,4)*G2296,2)</f>
        <v>0.77</v>
      </c>
    </row>
    <row r="2297" customHeight="1" ht="29">
      <c r="A2297" s="18" t="inlineStr">
        <is>
          <r>
            <t xml:space="preserve">B.02.000.020508</t>
          </r>
        </is>
      </c>
      <c r="B2297" s="19" t="inlineStr">
        <is>
          <r>
            <t xml:space="preserve">Cimento CPII-E-32 (sacos de 50 kg)</t>
          </r>
        </is>
      </c>
      <c r="C2297" s="18" t="inlineStr">
        <is>
          <r>
            <t xml:space="preserve">SP Obras</t>
          </r>
        </is>
      </c>
      <c r="D2297" s="18" t="inlineStr"/>
      <c r="E2297" s="18" t="inlineStr">
        <is>
          <r>
            <t xml:space="preserve">KG</t>
          </r>
        </is>
      </c>
      <c r="F2297" s="30" t="n">
        <v>6.9</v>
      </c>
      <c r="G2297" s="21" t="n">
        <v>0.65</v>
      </c>
      <c r="H2297" s="21" t="n">
        <f>ROUND(ROUND(F2297,4)*G2297,2)</f>
        <v>4.49</v>
      </c>
    </row>
    <row r="2298" customHeight="1" ht="15">
      <c r="A2298" s="2" t="inlineStr"/>
      <c r="B2298" s="2" t="inlineStr"/>
      <c r="C2298" s="2" t="inlineStr"/>
      <c r="D2298" s="2" t="inlineStr"/>
      <c r="E2298" s="2" t="inlineStr"/>
      <c r="F2298" s="22" t="inlineStr">
        <is>
          <r>
            <t xml:space="preserve">TOTAL Material:</t>
          </r>
        </is>
      </c>
      <c r="G2298" s="22" t="inlineStr"/>
      <c r="H2298" s="23" t="n">
        <f>SUM(H2294:H2297)</f>
        <v>86.28</v>
      </c>
    </row>
    <row r="2299" customHeight="1" ht="15">
      <c r="A2299" s="16" t="inlineStr">
        <is>
          <r>
            <t xml:space="preserve">Mão de Obra</t>
          </r>
        </is>
      </c>
      <c r="B2299" s="16" t="inlineStr"/>
      <c r="C2299" s="17" t="inlineStr">
        <is>
          <r>
            <t xml:space="preserve">FONTE</t>
          </r>
        </is>
      </c>
      <c r="D2299" s="17" t="inlineStr"/>
      <c r="E2299" s="17" t="inlineStr">
        <is>
          <r>
            <t xml:space="preserve">UNID</t>
          </r>
        </is>
      </c>
      <c r="F2299" s="17" t="inlineStr">
        <is>
          <r>
            <t xml:space="preserve">COEFICIENTE</t>
          </r>
        </is>
      </c>
      <c r="G2299" s="17" t="inlineStr">
        <is>
          <r>
            <t xml:space="preserve">PREÇO UNITÁRIO</t>
          </r>
        </is>
      </c>
      <c r="H2299" s="17" t="inlineStr">
        <is>
          <r>
            <t xml:space="preserve">TOTAL</t>
          </r>
        </is>
      </c>
    </row>
    <row r="2300" customHeight="1" ht="29">
      <c r="A2300" s="18" t="inlineStr">
        <is>
          <r>
            <t xml:space="preserve">B.01.000.010139</t>
          </r>
        </is>
      </c>
      <c r="B2300" s="19" t="inlineStr">
        <is>
          <r>
            <t xml:space="preserve">Pedreiro</t>
          </r>
        </is>
      </c>
      <c r="C2300" s="18" t="inlineStr">
        <is>
          <r>
            <t xml:space="preserve">SP Obras</t>
          </r>
        </is>
      </c>
      <c r="D2300" s="18" t="inlineStr"/>
      <c r="E2300" s="18" t="inlineStr">
        <is>
          <r>
            <t xml:space="preserve">H</t>
          </r>
        </is>
      </c>
      <c r="F2300" s="30" t="n">
        <v>0.85</v>
      </c>
      <c r="G2300" s="21" t="n">
        <v>24.87</v>
      </c>
      <c r="H2300" s="21" t="n">
        <f>ROUND(ROUND(F2300,4)*G2300,2)</f>
        <v>21.14</v>
      </c>
    </row>
    <row r="2301" customHeight="1" ht="29">
      <c r="A2301" s="18" t="inlineStr">
        <is>
          <r>
            <t xml:space="preserve">B.01.000.010146</t>
          </r>
        </is>
      </c>
      <c r="B2301" s="19" t="inlineStr">
        <is>
          <r>
            <t xml:space="preserve">Servente</t>
          </r>
        </is>
      </c>
      <c r="C2301" s="18" t="inlineStr">
        <is>
          <r>
            <t xml:space="preserve">SP Obras</t>
          </r>
        </is>
      </c>
      <c r="D2301" s="18" t="inlineStr"/>
      <c r="E2301" s="18" t="inlineStr">
        <is>
          <r>
            <t xml:space="preserve">H</t>
          </r>
        </is>
      </c>
      <c r="F2301" s="30" t="n">
        <v>1.0</v>
      </c>
      <c r="G2301" s="21" t="n">
        <v>20.44</v>
      </c>
      <c r="H2301" s="21" t="n">
        <f>ROUND(ROUND(F2301,4)*G2301,2)</f>
        <v>20.44</v>
      </c>
    </row>
    <row r="2302" customHeight="1" ht="15">
      <c r="A2302" s="2" t="inlineStr"/>
      <c r="B2302" s="2" t="inlineStr"/>
      <c r="C2302" s="2" t="inlineStr"/>
      <c r="D2302" s="2" t="inlineStr"/>
      <c r="E2302" s="2" t="inlineStr"/>
      <c r="F2302" s="22" t="inlineStr">
        <is>
          <r>
            <t xml:space="preserve">TOTAL Mão de Obra:</t>
          </r>
        </is>
      </c>
      <c r="G2302" s="22" t="inlineStr"/>
      <c r="H2302" s="23" t="n">
        <f>SUM(H2300:H2301)</f>
        <v>41.58</v>
      </c>
    </row>
    <row r="2303" customHeight="1" ht="15">
      <c r="A2303" s="2" t="inlineStr"/>
      <c r="B2303" s="2" t="inlineStr"/>
      <c r="C2303" s="2" t="inlineStr"/>
      <c r="D2303" s="2" t="inlineStr"/>
      <c r="E2303" s="2" t="inlineStr"/>
      <c r="F2303" s="24" t="inlineStr">
        <is>
          <r>
            <t xml:space="preserve">VALOR:</t>
          </r>
        </is>
      </c>
      <c r="G2303" s="24" t="inlineStr"/>
      <c r="H2303" s="25" t="n">
        <f>ROUND(SUM(H2298,H2302),2)</f>
        <v>127.86</v>
      </c>
    </row>
    <row r="2304" customHeight="1" ht="10">
      <c r="A2304" s="2" t="inlineStr"/>
      <c r="B2304" s="2" t="inlineStr"/>
      <c r="C2304" s="2" t="inlineStr"/>
      <c r="D2304" s="2" t="inlineStr"/>
      <c r="E2304" s="2" t="inlineStr"/>
      <c r="F2304" s="14" t="inlineStr"/>
      <c r="G2304" s="14" t="inlineStr"/>
      <c r="H2304" s="14" t="inlineStr"/>
    </row>
    <row r="2305" customHeight="1" ht="20">
      <c r="A2305" s="15" t="inlineStr">
        <is>
          <r>
            <t xml:space="preserve">17.3.2. 10.01.040 Armadura em barra de aço CA-50 (A ou B) fyk = 500 MPa (KG)</t>
          </r>
        </is>
      </c>
      <c r="B2305" s="15" t="inlineStr"/>
      <c r="C2305" s="15" t="inlineStr"/>
      <c r="D2305" s="15" t="inlineStr"/>
      <c r="E2305" s="15" t="inlineStr"/>
      <c r="F2305" s="15" t="inlineStr"/>
      <c r="G2305" s="15" t="inlineStr"/>
      <c r="H2305" s="15" t="inlineStr"/>
    </row>
    <row r="2306" customHeight="1" ht="15">
      <c r="A2306" s="16" t="inlineStr">
        <is>
          <r>
            <t xml:space="preserve">Material</t>
          </r>
        </is>
      </c>
      <c r="B2306" s="16" t="inlineStr"/>
      <c r="C2306" s="17" t="inlineStr">
        <is>
          <r>
            <t xml:space="preserve">FONTE</t>
          </r>
        </is>
      </c>
      <c r="D2306" s="17" t="inlineStr"/>
      <c r="E2306" s="17" t="inlineStr">
        <is>
          <r>
            <t xml:space="preserve">UNID</t>
          </r>
        </is>
      </c>
      <c r="F2306" s="17" t="inlineStr">
        <is>
          <r>
            <t xml:space="preserve">COEFICIENTE</t>
          </r>
        </is>
      </c>
      <c r="G2306" s="17" t="inlineStr">
        <is>
          <r>
            <t xml:space="preserve">PREÇO UNITÁRIO</t>
          </r>
        </is>
      </c>
      <c r="H2306" s="17" t="inlineStr">
        <is>
          <r>
            <t xml:space="preserve">TOTAL</t>
          </r>
        </is>
      </c>
    </row>
    <row r="2307" customHeight="1" ht="29">
      <c r="A2307" s="18" t="inlineStr">
        <is>
          <r>
            <t xml:space="preserve">B.06.000.021525</t>
          </r>
        </is>
      </c>
      <c r="B2307" s="19" t="inlineStr">
        <is>
          <r>
            <t xml:space="preserve">Aço CA-50-A $MD bitolas</t>
          </r>
        </is>
      </c>
      <c r="C2307" s="18" t="inlineStr">
        <is>
          <r>
            <t xml:space="preserve">SP Obras</t>
          </r>
        </is>
      </c>
      <c r="D2307" s="18" t="inlineStr"/>
      <c r="E2307" s="18" t="inlineStr">
        <is>
          <r>
            <t xml:space="preserve">KG</t>
          </r>
        </is>
      </c>
      <c r="F2307" s="30" t="n">
        <v>1.1</v>
      </c>
      <c r="G2307" s="21" t="n">
        <v>6.21</v>
      </c>
      <c r="H2307" s="21" t="n">
        <f>ROUND(ROUND(F2307,4)*G2307,2)</f>
        <v>6.83</v>
      </c>
    </row>
    <row r="2308" customHeight="1" ht="29">
      <c r="A2308" s="18" t="inlineStr">
        <is>
          <r>
            <t xml:space="preserve">E.02.000.027010</t>
          </r>
        </is>
      </c>
      <c r="B2308" s="19" t="inlineStr">
        <is>
          <r>
            <t xml:space="preserve">Arame recozido nº 18 BWG</t>
          </r>
        </is>
      </c>
      <c r="C2308" s="18" t="inlineStr">
        <is>
          <r>
            <t xml:space="preserve">SP Obras</t>
          </r>
        </is>
      </c>
      <c r="D2308" s="18" t="inlineStr"/>
      <c r="E2308" s="18" t="inlineStr">
        <is>
          <r>
            <t xml:space="preserve">KG</t>
          </r>
        </is>
      </c>
      <c r="F2308" s="30" t="n">
        <v>0.03</v>
      </c>
      <c r="G2308" s="21" t="n">
        <v>12.68</v>
      </c>
      <c r="H2308" s="21" t="n">
        <f>ROUND(ROUND(F2308,4)*G2308,2)</f>
        <v>0.38</v>
      </c>
    </row>
    <row r="2309" customHeight="1" ht="15">
      <c r="A2309" s="2" t="inlineStr"/>
      <c r="B2309" s="2" t="inlineStr"/>
      <c r="C2309" s="2" t="inlineStr"/>
      <c r="D2309" s="2" t="inlineStr"/>
      <c r="E2309" s="2" t="inlineStr"/>
      <c r="F2309" s="22" t="inlineStr">
        <is>
          <r>
            <t xml:space="preserve">TOTAL Material:</t>
          </r>
        </is>
      </c>
      <c r="G2309" s="22" t="inlineStr"/>
      <c r="H2309" s="23" t="n">
        <f>SUM(H2307:H2308)</f>
        <v>7.21</v>
      </c>
    </row>
    <row r="2310" customHeight="1" ht="15">
      <c r="A2310" s="16" t="inlineStr">
        <is>
          <r>
            <t xml:space="preserve">Mão de Obra</t>
          </r>
        </is>
      </c>
      <c r="B2310" s="16" t="inlineStr"/>
      <c r="C2310" s="17" t="inlineStr">
        <is>
          <r>
            <t xml:space="preserve">FONTE</t>
          </r>
        </is>
      </c>
      <c r="D2310" s="17" t="inlineStr"/>
      <c r="E2310" s="17" t="inlineStr">
        <is>
          <r>
            <t xml:space="preserve">UNID</t>
          </r>
        </is>
      </c>
      <c r="F2310" s="17" t="inlineStr">
        <is>
          <r>
            <t xml:space="preserve">COEFICIENTE</t>
          </r>
        </is>
      </c>
      <c r="G2310" s="17" t="inlineStr">
        <is>
          <r>
            <t xml:space="preserve">PREÇO UNITÁRIO</t>
          </r>
        </is>
      </c>
      <c r="H2310" s="17" t="inlineStr">
        <is>
          <r>
            <t xml:space="preserve">TOTAL</t>
          </r>
        </is>
      </c>
    </row>
    <row r="2311" customHeight="1" ht="29">
      <c r="A2311" s="18" t="inlineStr">
        <is>
          <r>
            <t xml:space="preserve">B.01.000.010122</t>
          </r>
        </is>
      </c>
      <c r="B2311" s="19" t="inlineStr">
        <is>
          <r>
            <t xml:space="preserve">Ajudante de ferreiro</t>
          </r>
        </is>
      </c>
      <c r="C2311" s="18" t="inlineStr">
        <is>
          <r>
            <t xml:space="preserve">SP Obras</t>
          </r>
        </is>
      </c>
      <c r="D2311" s="18" t="inlineStr"/>
      <c r="E2311" s="18" t="inlineStr">
        <is>
          <r>
            <t xml:space="preserve">H</t>
          </r>
        </is>
      </c>
      <c r="F2311" s="30" t="n">
        <v>0.08</v>
      </c>
      <c r="G2311" s="21" t="n">
        <v>20.44</v>
      </c>
      <c r="H2311" s="21" t="n">
        <f>ROUND(ROUND(F2311,4)*G2311,2)</f>
        <v>1.64</v>
      </c>
    </row>
    <row r="2312" customHeight="1" ht="29">
      <c r="A2312" s="18" t="inlineStr">
        <is>
          <r>
            <t xml:space="preserve">B.01.000.010121</t>
          </r>
        </is>
      </c>
      <c r="B2312" s="19" t="inlineStr">
        <is>
          <r>
            <t xml:space="preserve">Ferreiro/armador</t>
          </r>
        </is>
      </c>
      <c r="C2312" s="18" t="inlineStr">
        <is>
          <r>
            <t xml:space="preserve">SP Obras</t>
          </r>
        </is>
      </c>
      <c r="D2312" s="18" t="inlineStr"/>
      <c r="E2312" s="18" t="inlineStr">
        <is>
          <r>
            <t xml:space="preserve">H</t>
          </r>
        </is>
      </c>
      <c r="F2312" s="30" t="n">
        <v>0.04</v>
      </c>
      <c r="G2312" s="21" t="n">
        <v>24.87</v>
      </c>
      <c r="H2312" s="21" t="n">
        <f>ROUND(ROUND(F2312,4)*G2312,2)</f>
        <v>0.99</v>
      </c>
    </row>
    <row r="2313" customHeight="1" ht="15">
      <c r="A2313" s="2" t="inlineStr"/>
      <c r="B2313" s="2" t="inlineStr"/>
      <c r="C2313" s="2" t="inlineStr"/>
      <c r="D2313" s="2" t="inlineStr"/>
      <c r="E2313" s="2" t="inlineStr"/>
      <c r="F2313" s="22" t="inlineStr">
        <is>
          <r>
            <t xml:space="preserve">TOTAL Mão de Obra:</t>
          </r>
        </is>
      </c>
      <c r="G2313" s="22" t="inlineStr"/>
      <c r="H2313" s="23" t="n">
        <f>SUM(H2311:H2312)</f>
        <v>2.63</v>
      </c>
    </row>
    <row r="2314" customHeight="1" ht="15">
      <c r="A2314" s="2" t="inlineStr"/>
      <c r="B2314" s="2" t="inlineStr"/>
      <c r="C2314" s="2" t="inlineStr"/>
      <c r="D2314" s="2" t="inlineStr"/>
      <c r="E2314" s="2" t="inlineStr"/>
      <c r="F2314" s="24" t="inlineStr">
        <is>
          <r>
            <t xml:space="preserve">VALOR:</t>
          </r>
        </is>
      </c>
      <c r="G2314" s="24" t="inlineStr"/>
      <c r="H2314" s="25" t="n">
        <f>ROUND(SUM(H2309,H2313),2)</f>
        <v>9.84</v>
      </c>
    </row>
    <row r="2315" customHeight="1" ht="10">
      <c r="A2315" s="2" t="inlineStr"/>
      <c r="B2315" s="2" t="inlineStr"/>
      <c r="C2315" s="2" t="inlineStr"/>
      <c r="D2315" s="2" t="inlineStr"/>
      <c r="E2315" s="2" t="inlineStr"/>
      <c r="F2315" s="14" t="inlineStr"/>
      <c r="G2315" s="14" t="inlineStr"/>
      <c r="H2315" s="14" t="inlineStr"/>
    </row>
    <row r="2316" customHeight="1" ht="20">
      <c r="A2316" s="15" t="inlineStr">
        <is>
          <r>
            <t xml:space="preserve">17.3.3. 11.01.130 Concreto usinado, fck = 25 MPa (M3)</t>
          </r>
        </is>
      </c>
      <c r="B2316" s="15" t="inlineStr"/>
      <c r="C2316" s="15" t="inlineStr"/>
      <c r="D2316" s="15" t="inlineStr"/>
      <c r="E2316" s="15" t="inlineStr"/>
      <c r="F2316" s="15" t="inlineStr"/>
      <c r="G2316" s="15" t="inlineStr"/>
      <c r="H2316" s="15" t="inlineStr"/>
    </row>
    <row r="2317" customHeight="1" ht="15">
      <c r="A2317" s="16" t="inlineStr">
        <is>
          <r>
            <t xml:space="preserve">Material</t>
          </r>
        </is>
      </c>
      <c r="B2317" s="16" t="inlineStr"/>
      <c r="C2317" s="17" t="inlineStr">
        <is>
          <r>
            <t xml:space="preserve">FONTE</t>
          </r>
        </is>
      </c>
      <c r="D2317" s="17" t="inlineStr"/>
      <c r="E2317" s="17" t="inlineStr">
        <is>
          <r>
            <t xml:space="preserve">UNID</t>
          </r>
        </is>
      </c>
      <c r="F2317" s="17" t="inlineStr">
        <is>
          <r>
            <t xml:space="preserve">COEFICIENTE</t>
          </r>
        </is>
      </c>
      <c r="G2317" s="17" t="inlineStr">
        <is>
          <r>
            <t xml:space="preserve">PREÇO UNITÁRIO</t>
          </r>
        </is>
      </c>
      <c r="H2317" s="17" t="inlineStr">
        <is>
          <r>
            <t xml:space="preserve">TOTAL</t>
          </r>
        </is>
      </c>
    </row>
    <row r="2318" customHeight="1" ht="29">
      <c r="A2318" s="18" t="inlineStr">
        <is>
          <r>
            <t xml:space="preserve">C.04.000.020536</t>
          </r>
        </is>
      </c>
      <c r="B2318" s="19" t="inlineStr">
        <is>
          <r>
            <t xml:space="preserve">Concreto usinado fck= 25 MPa, slump 5 ± 1cm</t>
          </r>
        </is>
      </c>
      <c r="C2318" s="18" t="inlineStr">
        <is>
          <r>
            <t xml:space="preserve">SP Obras</t>
          </r>
        </is>
      </c>
      <c r="D2318" s="18" t="inlineStr"/>
      <c r="E2318" s="18" t="inlineStr">
        <is>
          <r>
            <t xml:space="preserve">M3</t>
          </r>
        </is>
      </c>
      <c r="F2318" s="30" t="n">
        <v>1.05</v>
      </c>
      <c r="G2318" s="21" t="n">
        <v>494.64</v>
      </c>
      <c r="H2318" s="21" t="n">
        <f>ROUND(ROUND(F2318,4)*G2318,2)</f>
        <v>519.37</v>
      </c>
    </row>
    <row r="2319" customHeight="1" ht="15">
      <c r="A2319" s="2" t="inlineStr"/>
      <c r="B2319" s="2" t="inlineStr"/>
      <c r="C2319" s="2" t="inlineStr"/>
      <c r="D2319" s="2" t="inlineStr"/>
      <c r="E2319" s="2" t="inlineStr"/>
      <c r="F2319" s="22" t="inlineStr">
        <is>
          <r>
            <t xml:space="preserve">TOTAL Material:</t>
          </r>
        </is>
      </c>
      <c r="G2319" s="22" t="inlineStr"/>
      <c r="H2319" s="23" t="n">
        <f>SUM(H2318:H2318)</f>
        <v>519.37</v>
      </c>
    </row>
    <row r="2320" customHeight="1" ht="15">
      <c r="A2320" s="2" t="inlineStr"/>
      <c r="B2320" s="2" t="inlineStr"/>
      <c r="C2320" s="2" t="inlineStr"/>
      <c r="D2320" s="2" t="inlineStr"/>
      <c r="E2320" s="2" t="inlineStr"/>
      <c r="F2320" s="24" t="inlineStr">
        <is>
          <r>
            <t xml:space="preserve">VALOR:</t>
          </r>
        </is>
      </c>
      <c r="G2320" s="24" t="inlineStr"/>
      <c r="H2320" s="25" t="n">
        <f>ROUND(SUM(H2319),2)</f>
        <v>519.37</v>
      </c>
    </row>
    <row r="2321" customHeight="1" ht="10">
      <c r="A2321" s="2" t="inlineStr"/>
      <c r="B2321" s="2" t="inlineStr"/>
      <c r="C2321" s="2" t="inlineStr"/>
      <c r="D2321" s="2" t="inlineStr"/>
      <c r="E2321" s="2" t="inlineStr"/>
      <c r="F2321" s="14" t="inlineStr"/>
      <c r="G2321" s="14" t="inlineStr"/>
      <c r="H2321" s="14" t="inlineStr"/>
    </row>
    <row r="2322" customHeight="1" ht="20">
      <c r="A2322" s="15" t="inlineStr">
        <is>
          <r>
            <t xml:space="preserve">17.3.4. 11.16.040 Lançamento e adensamento de concreto ou massa em fundação (M3)</t>
          </r>
        </is>
      </c>
      <c r="B2322" s="15" t="inlineStr"/>
      <c r="C2322" s="15" t="inlineStr"/>
      <c r="D2322" s="15" t="inlineStr"/>
      <c r="E2322" s="15" t="inlineStr"/>
      <c r="F2322" s="15" t="inlineStr"/>
      <c r="G2322" s="15" t="inlineStr"/>
      <c r="H2322" s="15" t="inlineStr"/>
    </row>
    <row r="2323" customHeight="1" ht="15">
      <c r="A2323" s="16" t="inlineStr">
        <is>
          <r>
            <t xml:space="preserve">Mão de Obra</t>
          </r>
        </is>
      </c>
      <c r="B2323" s="16" t="inlineStr"/>
      <c r="C2323" s="17" t="inlineStr">
        <is>
          <r>
            <t xml:space="preserve">FONTE</t>
          </r>
        </is>
      </c>
      <c r="D2323" s="17" t="inlineStr"/>
      <c r="E2323" s="17" t="inlineStr">
        <is>
          <r>
            <t xml:space="preserve">UNID</t>
          </r>
        </is>
      </c>
      <c r="F2323" s="17" t="inlineStr">
        <is>
          <r>
            <t xml:space="preserve">COEFICIENTE</t>
          </r>
        </is>
      </c>
      <c r="G2323" s="17" t="inlineStr">
        <is>
          <r>
            <t xml:space="preserve">PREÇO UNITÁRIO</t>
          </r>
        </is>
      </c>
      <c r="H2323" s="17" t="inlineStr">
        <is>
          <r>
            <t xml:space="preserve">TOTAL</t>
          </r>
        </is>
      </c>
    </row>
    <row r="2324" customHeight="1" ht="29">
      <c r="A2324" s="18" t="inlineStr">
        <is>
          <r>
            <t xml:space="preserve">B.01.000.010139</t>
          </r>
        </is>
      </c>
      <c r="B2324" s="19" t="inlineStr">
        <is>
          <r>
            <t xml:space="preserve">Pedreiro</t>
          </r>
        </is>
      </c>
      <c r="C2324" s="18" t="inlineStr">
        <is>
          <r>
            <t xml:space="preserve">SP Obras</t>
          </r>
        </is>
      </c>
      <c r="D2324" s="18" t="inlineStr"/>
      <c r="E2324" s="18" t="inlineStr">
        <is>
          <r>
            <t xml:space="preserve">H</t>
          </r>
        </is>
      </c>
      <c r="F2324" s="30" t="n">
        <v>2.0</v>
      </c>
      <c r="G2324" s="21" t="n">
        <v>24.87</v>
      </c>
      <c r="H2324" s="21" t="n">
        <f>ROUND(ROUND(F2324,4)*G2324,2)</f>
        <v>49.74</v>
      </c>
    </row>
    <row r="2325" customHeight="1" ht="29">
      <c r="A2325" s="18" t="inlineStr">
        <is>
          <r>
            <t xml:space="preserve">B.01.000.010146</t>
          </r>
        </is>
      </c>
      <c r="B2325" s="19" t="inlineStr">
        <is>
          <r>
            <t xml:space="preserve">Servente</t>
          </r>
        </is>
      </c>
      <c r="C2325" s="18" t="inlineStr">
        <is>
          <r>
            <t xml:space="preserve">SP Obras</t>
          </r>
        </is>
      </c>
      <c r="D2325" s="18" t="inlineStr"/>
      <c r="E2325" s="18" t="inlineStr">
        <is>
          <r>
            <t xml:space="preserve">H</t>
          </r>
        </is>
      </c>
      <c r="F2325" s="30" t="n">
        <v>6.0</v>
      </c>
      <c r="G2325" s="21" t="n">
        <v>20.44</v>
      </c>
      <c r="H2325" s="21" t="n">
        <f>ROUND(ROUND(F2325,4)*G2325,2)</f>
        <v>122.64</v>
      </c>
    </row>
    <row r="2326" customHeight="1" ht="15">
      <c r="A2326" s="2" t="inlineStr"/>
      <c r="B2326" s="2" t="inlineStr"/>
      <c r="C2326" s="2" t="inlineStr"/>
      <c r="D2326" s="2" t="inlineStr"/>
      <c r="E2326" s="2" t="inlineStr"/>
      <c r="F2326" s="22" t="inlineStr">
        <is>
          <r>
            <t xml:space="preserve">TOTAL Mão de Obra:</t>
          </r>
        </is>
      </c>
      <c r="G2326" s="22" t="inlineStr"/>
      <c r="H2326" s="23" t="n">
        <f>SUM(H2324:H2325)</f>
        <v>172.38</v>
      </c>
    </row>
    <row r="2327" customHeight="1" ht="15">
      <c r="A2327" s="2" t="inlineStr"/>
      <c r="B2327" s="2" t="inlineStr"/>
      <c r="C2327" s="2" t="inlineStr"/>
      <c r="D2327" s="2" t="inlineStr"/>
      <c r="E2327" s="2" t="inlineStr"/>
      <c r="F2327" s="24" t="inlineStr">
        <is>
          <r>
            <t xml:space="preserve">VALOR:</t>
          </r>
        </is>
      </c>
      <c r="G2327" s="24" t="inlineStr"/>
      <c r="H2327" s="25" t="n">
        <f>ROUND(SUM(H2326),2)</f>
        <v>172.38</v>
      </c>
    </row>
    <row r="2328" customHeight="1" ht="10">
      <c r="A2328" s="2" t="inlineStr"/>
      <c r="B2328" s="2" t="inlineStr"/>
      <c r="C2328" s="2" t="inlineStr"/>
      <c r="D2328" s="2" t="inlineStr"/>
      <c r="E2328" s="2" t="inlineStr"/>
      <c r="F2328" s="14" t="inlineStr"/>
      <c r="G2328" s="14" t="inlineStr"/>
      <c r="H2328" s="14" t="inlineStr"/>
    </row>
    <row r="2329" customHeight="1" ht="20">
      <c r="A2329" s="15" t="inlineStr">
        <is>
          <r>
            <t xml:space="preserve">17.3.5. S90281S Graute fgk=30 mpa; traço 1:0,02:0,9:1,2 (em massa seca de cimento/ cal/ areia grossa/ brita 0) - preparo mecânico com betoneira 400 l. af_09/2021 (m3)</t>
          </r>
        </is>
      </c>
      <c r="B2329" s="15" t="inlineStr"/>
      <c r="C2329" s="15" t="inlineStr"/>
      <c r="D2329" s="15" t="inlineStr"/>
      <c r="E2329" s="15" t="inlineStr"/>
      <c r="F2329" s="15" t="inlineStr"/>
      <c r="G2329" s="15" t="inlineStr"/>
      <c r="H2329" s="15" t="inlineStr"/>
    </row>
    <row r="2330" customHeight="1" ht="15">
      <c r="A2330" s="16" t="inlineStr">
        <is>
          <r>
            <t xml:space="preserve">Equipamento Custo Horário</t>
          </r>
        </is>
      </c>
      <c r="B2330" s="16" t="inlineStr"/>
      <c r="C2330" s="17" t="inlineStr">
        <is>
          <r>
            <t xml:space="preserve">FONTE</t>
          </r>
        </is>
      </c>
      <c r="D2330" s="17" t="inlineStr"/>
      <c r="E2330" s="17" t="inlineStr">
        <is>
          <r>
            <t xml:space="preserve">UNID</t>
          </r>
        </is>
      </c>
      <c r="F2330" s="17" t="inlineStr">
        <is>
          <r>
            <t xml:space="preserve">COEFICIENTE</t>
          </r>
        </is>
      </c>
      <c r="G2330" s="17" t="inlineStr">
        <is>
          <r>
            <t xml:space="preserve">PREÇO UNITÁRIO</t>
          </r>
        </is>
      </c>
      <c r="H2330" s="17" t="inlineStr">
        <is>
          <r>
            <t xml:space="preserve">TOTAL</t>
          </r>
        </is>
      </c>
    </row>
    <row r="2331" customHeight="1" ht="29">
      <c r="A2331" s="18" t="inlineStr">
        <is>
          <r>
            <t xml:space="preserve">S88831S</t>
          </r>
        </is>
      </c>
      <c r="B2331" s="19" t="inlineStr">
        <is>
          <r>
            <t xml:space="preserve">Betoneira capacidade nominal de 400 l, capacidade de mistura 280 l, motor elétrico trifásico potência de 2 cv, sem carregador - chi diurno. af_05/2023</t>
          </r>
        </is>
      </c>
      <c r="C2331" s="18" t="inlineStr">
        <is>
          <r>
            <t xml:space="preserve">ORSE</t>
          </r>
        </is>
      </c>
      <c r="D2331" s="18" t="inlineStr"/>
      <c r="E2331" s="18" t="inlineStr">
        <is>
          <r>
            <t xml:space="preserve">chi</t>
          </r>
        </is>
      </c>
      <c r="F2331" s="26" t="n">
        <v>0.4806</v>
      </c>
      <c r="G2331" s="21" t="n">
        <v>0.44</v>
      </c>
      <c r="H2331" s="21" t="n">
        <f>TRUNC(TRUNC(F2331,8)*G2331,2)</f>
        <v>0.21</v>
      </c>
    </row>
    <row r="2332" customHeight="1" ht="29">
      <c r="A2332" s="18" t="inlineStr">
        <is>
          <r>
            <t xml:space="preserve">S88830S</t>
          </r>
        </is>
      </c>
      <c r="B2332" s="19" t="inlineStr">
        <is>
          <r>
            <t xml:space="preserve">Betoneira capacidade nominal de 400 l, capacidade de mistura 280 l, motor elétrico trifásico potência de 2 cv, sem carregador - chp diurno. af_05/2023</t>
          </r>
        </is>
      </c>
      <c r="C2332" s="18" t="inlineStr">
        <is>
          <r>
            <t xml:space="preserve">ORSE</t>
          </r>
        </is>
      </c>
      <c r="D2332" s="18" t="inlineStr"/>
      <c r="E2332" s="18" t="inlineStr">
        <is>
          <r>
            <t xml:space="preserve">chp</t>
          </r>
        </is>
      </c>
      <c r="F2332" s="26" t="n">
        <v>1.0854</v>
      </c>
      <c r="G2332" s="21" t="n">
        <v>1.95</v>
      </c>
      <c r="H2332" s="21" t="n">
        <f>TRUNC(TRUNC(F2332,8)*G2332,2)</f>
        <v>2.11</v>
      </c>
    </row>
    <row r="2333" customHeight="1" ht="18">
      <c r="A2333" s="2" t="inlineStr"/>
      <c r="B2333" s="2" t="inlineStr"/>
      <c r="C2333" s="2" t="inlineStr"/>
      <c r="D2333" s="2" t="inlineStr"/>
      <c r="E2333" s="2" t="inlineStr"/>
      <c r="F2333" s="22" t="inlineStr">
        <is>
          <r>
            <t xml:space="preserve">TOTAL Equipamento Custo Horário:</t>
          </r>
        </is>
      </c>
      <c r="G2333" s="22" t="inlineStr"/>
      <c r="H2333" s="23" t="n">
        <f>SUM(H2331:H2332)</f>
        <v>2.32</v>
      </c>
    </row>
    <row r="2334" customHeight="1" ht="15">
      <c r="A2334" s="16" t="inlineStr">
        <is>
          <r>
            <t xml:space="preserve">Material</t>
          </r>
        </is>
      </c>
      <c r="B2334" s="16" t="inlineStr"/>
      <c r="C2334" s="17" t="inlineStr">
        <is>
          <r>
            <t xml:space="preserve">FONTE</t>
          </r>
        </is>
      </c>
      <c r="D2334" s="17" t="inlineStr"/>
      <c r="E2334" s="17" t="inlineStr">
        <is>
          <r>
            <t xml:space="preserve">UNID</t>
          </r>
        </is>
      </c>
      <c r="F2334" s="17" t="inlineStr">
        <is>
          <r>
            <t xml:space="preserve">COEFICIENTE</t>
          </r>
        </is>
      </c>
      <c r="G2334" s="17" t="inlineStr">
        <is>
          <r>
            <t xml:space="preserve">PREÇO UNITÁRIO</t>
          </r>
        </is>
      </c>
      <c r="H2334" s="17" t="inlineStr">
        <is>
          <r>
            <t xml:space="preserve">TOTAL</t>
          </r>
        </is>
      </c>
    </row>
    <row r="2335" customHeight="1" ht="21">
      <c r="A2335" s="18" t="inlineStr">
        <is>
          <r>
            <t xml:space="preserve">I00367S</t>
          </r>
        </is>
      </c>
      <c r="B2335" s="19" t="inlineStr">
        <is>
          <r>
            <t xml:space="preserve">Areia grossa - posto jazida/fornecedor (retirado na jazida, sem transporte)</t>
          </r>
        </is>
      </c>
      <c r="C2335" s="18" t="inlineStr">
        <is>
          <r>
            <t xml:space="preserve">ORSE</t>
          </r>
        </is>
      </c>
      <c r="D2335" s="18" t="inlineStr"/>
      <c r="E2335" s="18" t="inlineStr">
        <is>
          <r>
            <t xml:space="preserve">m3</t>
          </r>
        </is>
      </c>
      <c r="F2335" s="26" t="n">
        <v>0.4987</v>
      </c>
      <c r="G2335" s="21" t="n">
        <v>101.3</v>
      </c>
      <c r="H2335" s="21" t="n">
        <f>TRUNC(TRUNC(F2335,8)*G2335,2)</f>
        <v>50.51</v>
      </c>
    </row>
    <row r="2336" customHeight="1" ht="15">
      <c r="A2336" s="18" t="inlineStr">
        <is>
          <r>
            <t xml:space="preserve">I01106S</t>
          </r>
        </is>
      </c>
      <c r="B2336" s="19" t="inlineStr">
        <is>
          <r>
            <t xml:space="preserve">Cal hidratada ch-i para argamassas</t>
          </r>
        </is>
      </c>
      <c r="C2336" s="18" t="inlineStr">
        <is>
          <r>
            <t xml:space="preserve">ORSE</t>
          </r>
        </is>
      </c>
      <c r="D2336" s="18" t="inlineStr"/>
      <c r="E2336" s="18" t="inlineStr">
        <is>
          <r>
            <t xml:space="preserve">kg</t>
          </r>
        </is>
      </c>
      <c r="F2336" s="26" t="n">
        <v>15.958</v>
      </c>
      <c r="G2336" s="21" t="n">
        <v>1.4</v>
      </c>
      <c r="H2336" s="21" t="n">
        <f>TRUNC(TRUNC(F2336,8)*G2336,2)</f>
        <v>22.34</v>
      </c>
    </row>
    <row r="2337" customHeight="1" ht="15">
      <c r="A2337" s="18" t="inlineStr">
        <is>
          <r>
            <t xml:space="preserve">I01379S</t>
          </r>
        </is>
      </c>
      <c r="B2337" s="19" t="inlineStr">
        <is>
          <r>
            <t xml:space="preserve">Cimento portland composto cp ii-32</t>
          </r>
        </is>
      </c>
      <c r="C2337" s="18" t="inlineStr">
        <is>
          <r>
            <t xml:space="preserve">ORSE</t>
          </r>
        </is>
      </c>
      <c r="D2337" s="18" t="inlineStr"/>
      <c r="E2337" s="18" t="inlineStr">
        <is>
          <r>
            <t xml:space="preserve">kg</t>
          </r>
        </is>
      </c>
      <c r="F2337" s="26" t="n">
        <v>664.9183</v>
      </c>
      <c r="G2337" s="21" t="n">
        <v>0.86</v>
      </c>
      <c r="H2337" s="21" t="n">
        <f>TRUNC(TRUNC(F2337,8)*G2337,2)</f>
        <v>571.82</v>
      </c>
    </row>
    <row r="2338" customHeight="1" ht="21">
      <c r="A2338" s="18" t="inlineStr">
        <is>
          <r>
            <t xml:space="preserve">I04720S</t>
          </r>
        </is>
      </c>
      <c r="B2338" s="19" t="inlineStr">
        <is>
          <r>
            <t xml:space="preserve">Pedra britada n. 0, ou pedrisco (4,8 a 9,5 mm) posto pedreira/fornecedor, sem frete</t>
          </r>
        </is>
      </c>
      <c r="C2338" s="18" t="inlineStr">
        <is>
          <r>
            <t xml:space="preserve">ORSE</t>
          </r>
        </is>
      </c>
      <c r="D2338" s="18" t="inlineStr"/>
      <c r="E2338" s="18" t="inlineStr">
        <is>
          <r>
            <t xml:space="preserve">m3</t>
          </r>
        </is>
      </c>
      <c r="F2338" s="26" t="n">
        <v>0.5319</v>
      </c>
      <c r="G2338" s="21" t="n">
        <v>159.04</v>
      </c>
      <c r="H2338" s="21" t="n">
        <f>TRUNC(TRUNC(F2338,8)*G2338,2)</f>
        <v>84.59</v>
      </c>
    </row>
    <row r="2339" customHeight="1" ht="15">
      <c r="A2339" s="2" t="inlineStr"/>
      <c r="B2339" s="2" t="inlineStr"/>
      <c r="C2339" s="2" t="inlineStr"/>
      <c r="D2339" s="2" t="inlineStr"/>
      <c r="E2339" s="2" t="inlineStr"/>
      <c r="F2339" s="22" t="inlineStr">
        <is>
          <r>
            <t xml:space="preserve">TOTAL Material:</t>
          </r>
        </is>
      </c>
      <c r="G2339" s="22" t="inlineStr"/>
      <c r="H2339" s="23" t="n">
        <f>SUM(H2335:H2338)</f>
        <v>729.26</v>
      </c>
    </row>
    <row r="2340" customHeight="1" ht="15">
      <c r="A2340" s="16" t="inlineStr">
        <is>
          <r>
            <t xml:space="preserve">Mão de Obra com Encargos Complementares</t>
          </r>
        </is>
      </c>
      <c r="B2340" s="16" t="inlineStr"/>
      <c r="C2340" s="17" t="inlineStr">
        <is>
          <r>
            <t xml:space="preserve">FONTE</t>
          </r>
        </is>
      </c>
      <c r="D2340" s="17" t="inlineStr"/>
      <c r="E2340" s="17" t="inlineStr">
        <is>
          <r>
            <t xml:space="preserve">UNID</t>
          </r>
        </is>
      </c>
      <c r="F2340" s="17" t="inlineStr">
        <is>
          <r>
            <t xml:space="preserve">COEFICIENTE</t>
          </r>
        </is>
      </c>
      <c r="G2340" s="17" t="inlineStr">
        <is>
          <r>
            <t xml:space="preserve">PREÇO UNITÁRIO</t>
          </r>
        </is>
      </c>
      <c r="H2340" s="17" t="inlineStr">
        <is>
          <r>
            <t xml:space="preserve">TOTAL</t>
          </r>
        </is>
      </c>
    </row>
    <row r="2341" customHeight="1" ht="21">
      <c r="A2341" s="18" t="inlineStr">
        <is>
          <r>
            <t xml:space="preserve">S88377S</t>
          </r>
        </is>
      </c>
      <c r="B2341" s="19" t="inlineStr">
        <is>
          <r>
            <t xml:space="preserve">Operador de betoneira estacionária/misturador com encargos complementares</t>
          </r>
        </is>
      </c>
      <c r="C2341" s="18" t="inlineStr">
        <is>
          <r>
            <t xml:space="preserve">ORSE</t>
          </r>
        </is>
      </c>
      <c r="D2341" s="18" t="inlineStr"/>
      <c r="E2341" s="18" t="inlineStr">
        <is>
          <r>
            <t xml:space="preserve">h</t>
          </r>
        </is>
      </c>
      <c r="F2341" s="26" t="n">
        <v>1.566</v>
      </c>
      <c r="G2341" s="21" t="n">
        <v>25.63</v>
      </c>
      <c r="H2341" s="21" t="n">
        <f>TRUNC(TRUNC(F2341,8)*G2341,2)</f>
        <v>40.13</v>
      </c>
    </row>
    <row r="2342" customHeight="1" ht="15">
      <c r="A2342" s="18" t="inlineStr">
        <is>
          <r>
            <t xml:space="preserve">S88316S</t>
          </r>
        </is>
      </c>
      <c r="B2342" s="19" t="inlineStr">
        <is>
          <r>
            <t xml:space="preserve">Servente com encargos complementares</t>
          </r>
        </is>
      </c>
      <c r="C2342" s="18" t="inlineStr">
        <is>
          <r>
            <t xml:space="preserve">ORSE</t>
          </r>
        </is>
      </c>
      <c r="D2342" s="18" t="inlineStr"/>
      <c r="E2342" s="18" t="inlineStr">
        <is>
          <r>
            <t xml:space="preserve">h</t>
          </r>
        </is>
      </c>
      <c r="F2342" s="26" t="n">
        <v>2.4858</v>
      </c>
      <c r="G2342" s="21" t="n">
        <v>22.83</v>
      </c>
      <c r="H2342" s="21" t="n">
        <f>TRUNC(TRUNC(F2342,8)*G2342,2)</f>
        <v>56.75</v>
      </c>
    </row>
    <row r="2343" customHeight="1" ht="18">
      <c r="A2343" s="2" t="inlineStr"/>
      <c r="B2343" s="2" t="inlineStr"/>
      <c r="C2343" s="2" t="inlineStr"/>
      <c r="D2343" s="2" t="inlineStr"/>
      <c r="E2343" s="2" t="inlineStr"/>
      <c r="F2343" s="22" t="inlineStr">
        <is>
          <r>
            <t xml:space="preserve">TOTAL Mão de Obra com Encargos Complementares:</t>
          </r>
        </is>
      </c>
      <c r="G2343" s="22" t="inlineStr"/>
      <c r="H2343" s="23" t="n">
        <f>SUM(H2341:H2342)</f>
        <v>96.88</v>
      </c>
    </row>
    <row r="2344" customHeight="1" ht="15">
      <c r="A2344" s="2" t="inlineStr"/>
      <c r="B2344" s="2" t="inlineStr"/>
      <c r="C2344" s="2" t="inlineStr"/>
      <c r="D2344" s="2" t="inlineStr"/>
      <c r="E2344" s="2" t="inlineStr"/>
      <c r="F2344" s="24" t="inlineStr">
        <is>
          <r>
            <t xml:space="preserve">VALOR:</t>
          </r>
        </is>
      </c>
      <c r="G2344" s="24" t="inlineStr"/>
      <c r="H2344" s="25" t="n">
        <f>ROUND(SUM(H2333,H2339,H2343),2)</f>
        <v>828.46</v>
      </c>
    </row>
    <row r="2345" customHeight="1" ht="10">
      <c r="A2345" s="2" t="inlineStr"/>
      <c r="B2345" s="2" t="inlineStr"/>
      <c r="C2345" s="2" t="inlineStr"/>
      <c r="D2345" s="2" t="inlineStr"/>
      <c r="E2345" s="2" t="inlineStr"/>
      <c r="F2345" s="14" t="inlineStr"/>
      <c r="G2345" s="14" t="inlineStr"/>
      <c r="H2345" s="14" t="inlineStr"/>
    </row>
    <row r="2346" customHeight="1" ht="20">
      <c r="A2346" s="15" t="inlineStr">
        <is>
          <r>
            <t xml:space="preserve">17.3.6. 10.01.040 Armadura em barra de aço CA-50 (A ou B) fyk = 500 MPa (KG)</t>
          </r>
        </is>
      </c>
      <c r="B2346" s="15" t="inlineStr"/>
      <c r="C2346" s="15" t="inlineStr"/>
      <c r="D2346" s="15" t="inlineStr"/>
      <c r="E2346" s="15" t="inlineStr"/>
      <c r="F2346" s="15" t="inlineStr"/>
      <c r="G2346" s="15" t="inlineStr"/>
      <c r="H2346" s="15" t="inlineStr"/>
    </row>
    <row r="2347" customHeight="1" ht="15">
      <c r="A2347" s="16" t="inlineStr">
        <is>
          <r>
            <t xml:space="preserve">Material</t>
          </r>
        </is>
      </c>
      <c r="B2347" s="16" t="inlineStr"/>
      <c r="C2347" s="17" t="inlineStr">
        <is>
          <r>
            <t xml:space="preserve">FONTE</t>
          </r>
        </is>
      </c>
      <c r="D2347" s="17" t="inlineStr"/>
      <c r="E2347" s="17" t="inlineStr">
        <is>
          <r>
            <t xml:space="preserve">UNID</t>
          </r>
        </is>
      </c>
      <c r="F2347" s="17" t="inlineStr">
        <is>
          <r>
            <t xml:space="preserve">COEFICIENTE</t>
          </r>
        </is>
      </c>
      <c r="G2347" s="17" t="inlineStr">
        <is>
          <r>
            <t xml:space="preserve">PREÇO UNITÁRIO</t>
          </r>
        </is>
      </c>
      <c r="H2347" s="17" t="inlineStr">
        <is>
          <r>
            <t xml:space="preserve">TOTAL</t>
          </r>
        </is>
      </c>
    </row>
    <row r="2348" customHeight="1" ht="29">
      <c r="A2348" s="18" t="inlineStr">
        <is>
          <r>
            <t xml:space="preserve">B.06.000.021525</t>
          </r>
        </is>
      </c>
      <c r="B2348" s="19" t="inlineStr">
        <is>
          <r>
            <t xml:space="preserve">Aço CA-50-A $MD bitolas</t>
          </r>
        </is>
      </c>
      <c r="C2348" s="18" t="inlineStr">
        <is>
          <r>
            <t xml:space="preserve">SP Obras</t>
          </r>
        </is>
      </c>
      <c r="D2348" s="18" t="inlineStr"/>
      <c r="E2348" s="18" t="inlineStr">
        <is>
          <r>
            <t xml:space="preserve">KG</t>
          </r>
        </is>
      </c>
      <c r="F2348" s="30" t="n">
        <v>1.1</v>
      </c>
      <c r="G2348" s="21" t="n">
        <v>6.21</v>
      </c>
      <c r="H2348" s="21" t="n">
        <f>ROUND(ROUND(F2348,4)*G2348,2)</f>
        <v>6.83</v>
      </c>
    </row>
    <row r="2349" customHeight="1" ht="29">
      <c r="A2349" s="18" t="inlineStr">
        <is>
          <r>
            <t xml:space="preserve">E.02.000.027010</t>
          </r>
        </is>
      </c>
      <c r="B2349" s="19" t="inlineStr">
        <is>
          <r>
            <t xml:space="preserve">Arame recozido nº 18 BWG</t>
          </r>
        </is>
      </c>
      <c r="C2349" s="18" t="inlineStr">
        <is>
          <r>
            <t xml:space="preserve">SP Obras</t>
          </r>
        </is>
      </c>
      <c r="D2349" s="18" t="inlineStr"/>
      <c r="E2349" s="18" t="inlineStr">
        <is>
          <r>
            <t xml:space="preserve">KG</t>
          </r>
        </is>
      </c>
      <c r="F2349" s="30" t="n">
        <v>0.03</v>
      </c>
      <c r="G2349" s="21" t="n">
        <v>12.68</v>
      </c>
      <c r="H2349" s="21" t="n">
        <f>ROUND(ROUND(F2349,4)*G2349,2)</f>
        <v>0.38</v>
      </c>
    </row>
    <row r="2350" customHeight="1" ht="15">
      <c r="A2350" s="2" t="inlineStr"/>
      <c r="B2350" s="2" t="inlineStr"/>
      <c r="C2350" s="2" t="inlineStr"/>
      <c r="D2350" s="2" t="inlineStr"/>
      <c r="E2350" s="2" t="inlineStr"/>
      <c r="F2350" s="22" t="inlineStr">
        <is>
          <r>
            <t xml:space="preserve">TOTAL Material:</t>
          </r>
        </is>
      </c>
      <c r="G2350" s="22" t="inlineStr"/>
      <c r="H2350" s="23" t="n">
        <f>SUM(H2348:H2349)</f>
        <v>7.21</v>
      </c>
    </row>
    <row r="2351" customHeight="1" ht="15">
      <c r="A2351" s="16" t="inlineStr">
        <is>
          <r>
            <t xml:space="preserve">Mão de Obra</t>
          </r>
        </is>
      </c>
      <c r="B2351" s="16" t="inlineStr"/>
      <c r="C2351" s="17" t="inlineStr">
        <is>
          <r>
            <t xml:space="preserve">FONTE</t>
          </r>
        </is>
      </c>
      <c r="D2351" s="17" t="inlineStr"/>
      <c r="E2351" s="17" t="inlineStr">
        <is>
          <r>
            <t xml:space="preserve">UNID</t>
          </r>
        </is>
      </c>
      <c r="F2351" s="17" t="inlineStr">
        <is>
          <r>
            <t xml:space="preserve">COEFICIENTE</t>
          </r>
        </is>
      </c>
      <c r="G2351" s="17" t="inlineStr">
        <is>
          <r>
            <t xml:space="preserve">PREÇO UNITÁRIO</t>
          </r>
        </is>
      </c>
      <c r="H2351" s="17" t="inlineStr">
        <is>
          <r>
            <t xml:space="preserve">TOTAL</t>
          </r>
        </is>
      </c>
    </row>
    <row r="2352" customHeight="1" ht="29">
      <c r="A2352" s="18" t="inlineStr">
        <is>
          <r>
            <t xml:space="preserve">B.01.000.010122</t>
          </r>
        </is>
      </c>
      <c r="B2352" s="19" t="inlineStr">
        <is>
          <r>
            <t xml:space="preserve">Ajudante de ferreiro</t>
          </r>
        </is>
      </c>
      <c r="C2352" s="18" t="inlineStr">
        <is>
          <r>
            <t xml:space="preserve">SP Obras</t>
          </r>
        </is>
      </c>
      <c r="D2352" s="18" t="inlineStr"/>
      <c r="E2352" s="18" t="inlineStr">
        <is>
          <r>
            <t xml:space="preserve">H</t>
          </r>
        </is>
      </c>
      <c r="F2352" s="30" t="n">
        <v>0.08</v>
      </c>
      <c r="G2352" s="21" t="n">
        <v>20.44</v>
      </c>
      <c r="H2352" s="21" t="n">
        <f>ROUND(ROUND(F2352,4)*G2352,2)</f>
        <v>1.64</v>
      </c>
    </row>
    <row r="2353" customHeight="1" ht="29">
      <c r="A2353" s="18" t="inlineStr">
        <is>
          <r>
            <t xml:space="preserve">B.01.000.010121</t>
          </r>
        </is>
      </c>
      <c r="B2353" s="19" t="inlineStr">
        <is>
          <r>
            <t xml:space="preserve">Ferreiro/armador</t>
          </r>
        </is>
      </c>
      <c r="C2353" s="18" t="inlineStr">
        <is>
          <r>
            <t xml:space="preserve">SP Obras</t>
          </r>
        </is>
      </c>
      <c r="D2353" s="18" t="inlineStr"/>
      <c r="E2353" s="18" t="inlineStr">
        <is>
          <r>
            <t xml:space="preserve">H</t>
          </r>
        </is>
      </c>
      <c r="F2353" s="30" t="n">
        <v>0.04</v>
      </c>
      <c r="G2353" s="21" t="n">
        <v>24.87</v>
      </c>
      <c r="H2353" s="21" t="n">
        <f>ROUND(ROUND(F2353,4)*G2353,2)</f>
        <v>0.99</v>
      </c>
    </row>
    <row r="2354" customHeight="1" ht="15">
      <c r="A2354" s="2" t="inlineStr"/>
      <c r="B2354" s="2" t="inlineStr"/>
      <c r="C2354" s="2" t="inlineStr"/>
      <c r="D2354" s="2" t="inlineStr"/>
      <c r="E2354" s="2" t="inlineStr"/>
      <c r="F2354" s="22" t="inlineStr">
        <is>
          <r>
            <t xml:space="preserve">TOTAL Mão de Obra:</t>
          </r>
        </is>
      </c>
      <c r="G2354" s="22" t="inlineStr"/>
      <c r="H2354" s="23" t="n">
        <f>SUM(H2352:H2353)</f>
        <v>2.63</v>
      </c>
    </row>
    <row r="2355" customHeight="1" ht="15">
      <c r="A2355" s="2" t="inlineStr"/>
      <c r="B2355" s="2" t="inlineStr"/>
      <c r="C2355" s="2" t="inlineStr"/>
      <c r="D2355" s="2" t="inlineStr"/>
      <c r="E2355" s="2" t="inlineStr"/>
      <c r="F2355" s="24" t="inlineStr">
        <is>
          <r>
            <t xml:space="preserve">VALOR:</t>
          </r>
        </is>
      </c>
      <c r="G2355" s="24" t="inlineStr"/>
      <c r="H2355" s="25" t="n">
        <f>ROUND(SUM(H2350,H2354),2)</f>
        <v>9.84</v>
      </c>
    </row>
    <row r="2356" customHeight="1" ht="10">
      <c r="A2356" s="2" t="inlineStr"/>
      <c r="B2356" s="2" t="inlineStr"/>
      <c r="C2356" s="2" t="inlineStr"/>
      <c r="D2356" s="2" t="inlineStr"/>
      <c r="E2356" s="2" t="inlineStr"/>
      <c r="F2356" s="14" t="inlineStr"/>
      <c r="G2356" s="14" t="inlineStr"/>
      <c r="H2356" s="14" t="inlineStr"/>
    </row>
    <row r="2357" customHeight="1" ht="20">
      <c r="A2357" s="15" t="inlineStr">
        <is>
          <r>
            <t xml:space="preserve">17.3.7. 40194 Pingadeira de concreto Pré-Moldada - 25cm (M)</t>
          </r>
        </is>
      </c>
      <c r="B2357" s="15" t="inlineStr"/>
      <c r="C2357" s="15" t="inlineStr"/>
      <c r="D2357" s="15" t="inlineStr"/>
      <c r="E2357" s="15" t="inlineStr"/>
      <c r="F2357" s="15" t="inlineStr"/>
      <c r="G2357" s="15" t="inlineStr"/>
      <c r="H2357" s="15" t="inlineStr"/>
    </row>
    <row r="2358" customHeight="1" ht="15">
      <c r="A2358" s="16" t="inlineStr">
        <is>
          <r>
            <t xml:space="preserve">Material</t>
          </r>
        </is>
      </c>
      <c r="B2358" s="16" t="inlineStr"/>
      <c r="C2358" s="17" t="inlineStr">
        <is>
          <r>
            <t xml:space="preserve">FONTE</t>
          </r>
        </is>
      </c>
      <c r="D2358" s="17" t="inlineStr"/>
      <c r="E2358" s="17" t="inlineStr">
        <is>
          <r>
            <t xml:space="preserve">UNID</t>
          </r>
        </is>
      </c>
      <c r="F2358" s="17" t="inlineStr">
        <is>
          <r>
            <t xml:space="preserve">COEFICIENTE</t>
          </r>
        </is>
      </c>
      <c r="G2358" s="17" t="inlineStr">
        <is>
          <r>
            <t xml:space="preserve">PREÇO UNITÁRIO</t>
          </r>
        </is>
      </c>
      <c r="H2358" s="17" t="inlineStr">
        <is>
          <r>
            <t xml:space="preserve">TOTAL</t>
          </r>
        </is>
      </c>
    </row>
    <row r="2359" customHeight="1" ht="15">
      <c r="A2359" s="18" t="inlineStr">
        <is>
          <r>
            <t xml:space="preserve">12524</t>
          </r>
        </is>
      </c>
      <c r="B2359" s="19" t="inlineStr">
        <is>
          <r>
            <t xml:space="preserve">* Argamassa colante (3528) ACII</t>
          </r>
        </is>
      </c>
      <c r="C2359" s="18" t="inlineStr">
        <is>
          <r>
            <t xml:space="preserve">DEINFRA-SC</t>
          </r>
        </is>
      </c>
      <c r="D2359" s="18" t="inlineStr"/>
      <c r="E2359" s="18" t="inlineStr">
        <is>
          <r>
            <t xml:space="preserve">KG</t>
          </r>
        </is>
      </c>
      <c r="F2359" s="43" t="n">
        <v>0.2</v>
      </c>
      <c r="G2359" s="21" t="n">
        <v>0.95</v>
      </c>
      <c r="H2359" s="21" t="n">
        <f>TRUNC(TRUNC(F2359,7)*G2359,2)</f>
        <v>0.19</v>
      </c>
    </row>
    <row r="2360" customHeight="1" ht="15">
      <c r="A2360" s="18" t="inlineStr">
        <is>
          <r>
            <t xml:space="preserve">12525</t>
          </r>
        </is>
      </c>
      <c r="B2360" s="19" t="inlineStr">
        <is>
          <r>
            <t xml:space="preserve">* Rejunte</t>
          </r>
        </is>
      </c>
      <c r="C2360" s="18" t="inlineStr">
        <is>
          <r>
            <t xml:space="preserve">DEINFRA-SC</t>
          </r>
        </is>
      </c>
      <c r="D2360" s="18" t="inlineStr"/>
      <c r="E2360" s="18" t="inlineStr">
        <is>
          <r>
            <t xml:space="preserve">KG</t>
          </r>
        </is>
      </c>
      <c r="F2360" s="43" t="n">
        <v>0.01</v>
      </c>
      <c r="G2360" s="21" t="n">
        <v>3.52</v>
      </c>
      <c r="H2360" s="21" t="n">
        <f>TRUNC(TRUNC(F2360,7)*G2360,2)</f>
        <v>0.03</v>
      </c>
    </row>
    <row r="2361" customHeight="1" ht="15">
      <c r="A2361" s="18" t="inlineStr">
        <is>
          <r>
            <t xml:space="preserve">10263</t>
          </r>
        </is>
      </c>
      <c r="B2361" s="19" t="inlineStr">
        <is>
          <r>
            <t xml:space="preserve">Pingadeira Pré-moldada concreto 25cm</t>
          </r>
        </is>
      </c>
      <c r="C2361" s="18" t="inlineStr">
        <is>
          <r>
            <t xml:space="preserve">DEINFRA-SC</t>
          </r>
        </is>
      </c>
      <c r="D2361" s="18" t="inlineStr"/>
      <c r="E2361" s="18" t="inlineStr">
        <is>
          <r>
            <t xml:space="preserve">M</t>
          </r>
        </is>
      </c>
      <c r="F2361" s="43" t="n">
        <v>1.0</v>
      </c>
      <c r="G2361" s="21" t="n">
        <v>19.29</v>
      </c>
      <c r="H2361" s="21" t="n">
        <f>TRUNC(TRUNC(F2361,7)*G2361,2)</f>
        <v>19.29</v>
      </c>
    </row>
    <row r="2362" customHeight="1" ht="15">
      <c r="A2362" s="2" t="inlineStr"/>
      <c r="B2362" s="2" t="inlineStr"/>
      <c r="C2362" s="2" t="inlineStr"/>
      <c r="D2362" s="2" t="inlineStr"/>
      <c r="E2362" s="2" t="inlineStr"/>
      <c r="F2362" s="22" t="inlineStr">
        <is>
          <r>
            <t xml:space="preserve">TOTAL Material:</t>
          </r>
        </is>
      </c>
      <c r="G2362" s="22" t="inlineStr"/>
      <c r="H2362" s="23" t="n">
        <f>SUM(H2359:H2361)</f>
        <v>19.51</v>
      </c>
    </row>
    <row r="2363" customHeight="1" ht="15">
      <c r="A2363" s="16" t="inlineStr">
        <is>
          <r>
            <t xml:space="preserve">Mão de Obra</t>
          </r>
        </is>
      </c>
      <c r="B2363" s="16" t="inlineStr"/>
      <c r="C2363" s="17" t="inlineStr">
        <is>
          <r>
            <t xml:space="preserve">FONTE</t>
          </r>
        </is>
      </c>
      <c r="D2363" s="17" t="inlineStr"/>
      <c r="E2363" s="17" t="inlineStr">
        <is>
          <r>
            <t xml:space="preserve">UNID</t>
          </r>
        </is>
      </c>
      <c r="F2363" s="17" t="inlineStr">
        <is>
          <r>
            <t xml:space="preserve">COEFICIENTE</t>
          </r>
        </is>
      </c>
      <c r="G2363" s="17" t="inlineStr">
        <is>
          <r>
            <t xml:space="preserve">PREÇO UNITÁRIO</t>
          </r>
        </is>
      </c>
      <c r="H2363" s="17" t="inlineStr">
        <is>
          <r>
            <t xml:space="preserve">TOTAL</t>
          </r>
        </is>
      </c>
    </row>
    <row r="2364" customHeight="1" ht="15">
      <c r="A2364" s="18" t="inlineStr">
        <is>
          <r>
            <t xml:space="preserve">20002</t>
          </r>
        </is>
      </c>
      <c r="B2364" s="19" t="inlineStr">
        <is>
          <r>
            <t xml:space="preserve">Pedreiro</t>
          </r>
        </is>
      </c>
      <c r="C2364" s="18" t="inlineStr">
        <is>
          <r>
            <t xml:space="preserve">DEINFRA-SC</t>
          </r>
        </is>
      </c>
      <c r="D2364" s="18" t="inlineStr"/>
      <c r="E2364" s="18" t="inlineStr">
        <is>
          <r>
            <t xml:space="preserve">H</t>
          </r>
        </is>
      </c>
      <c r="F2364" s="43" t="n">
        <v>0.3</v>
      </c>
      <c r="G2364" s="21" t="n">
        <v>22.81</v>
      </c>
      <c r="H2364" s="21" t="n">
        <f>TRUNC(TRUNC(F2364,7)*G2364,2)</f>
        <v>6.84</v>
      </c>
    </row>
    <row r="2365" customHeight="1" ht="15">
      <c r="A2365" s="18" t="inlineStr">
        <is>
          <r>
            <t xml:space="preserve">20001</t>
          </r>
        </is>
      </c>
      <c r="B2365" s="19" t="inlineStr">
        <is>
          <r>
            <t xml:space="preserve">Servente</t>
          </r>
        </is>
      </c>
      <c r="C2365" s="18" t="inlineStr">
        <is>
          <r>
            <t xml:space="preserve">DEINFRA-SC</t>
          </r>
        </is>
      </c>
      <c r="D2365" s="18" t="inlineStr"/>
      <c r="E2365" s="18" t="inlineStr">
        <is>
          <r>
            <t xml:space="preserve">H</t>
          </r>
        </is>
      </c>
      <c r="F2365" s="43" t="n">
        <v>0.3</v>
      </c>
      <c r="G2365" s="21" t="n">
        <v>15.1</v>
      </c>
      <c r="H2365" s="21" t="n">
        <f>TRUNC(TRUNC(F2365,7)*G2365,2)</f>
        <v>4.53</v>
      </c>
    </row>
    <row r="2366" customHeight="1" ht="15">
      <c r="A2366" s="2" t="inlineStr"/>
      <c r="B2366" s="2" t="inlineStr"/>
      <c r="C2366" s="2" t="inlineStr"/>
      <c r="D2366" s="2" t="inlineStr"/>
      <c r="E2366" s="2" t="inlineStr"/>
      <c r="F2366" s="22" t="inlineStr">
        <is>
          <r>
            <t xml:space="preserve">TOTAL Mão de Obra:</t>
          </r>
        </is>
      </c>
      <c r="G2366" s="22" t="inlineStr"/>
      <c r="H2366" s="23" t="n">
        <f>SUM(H2364:H2365)</f>
        <v>11.37</v>
      </c>
    </row>
    <row r="2367" customHeight="1" ht="15">
      <c r="A2367" s="2" t="inlineStr"/>
      <c r="B2367" s="2" t="inlineStr"/>
      <c r="C2367" s="2" t="inlineStr"/>
      <c r="D2367" s="2" t="inlineStr"/>
      <c r="E2367" s="2" t="inlineStr"/>
      <c r="F2367" s="24" t="inlineStr">
        <is>
          <r>
            <t xml:space="preserve">VALOR:</t>
          </r>
        </is>
      </c>
      <c r="G2367" s="24" t="inlineStr"/>
      <c r="H2367" s="25" t="n">
        <f>ROUND(SUM(H2362,H2366),2)</f>
        <v>30.88</v>
      </c>
    </row>
    <row r="2368" customHeight="1" ht="10">
      <c r="A2368" s="2" t="inlineStr"/>
      <c r="B2368" s="2" t="inlineStr"/>
      <c r="C2368" s="2" t="inlineStr"/>
      <c r="D2368" s="2" t="inlineStr"/>
      <c r="E2368" s="2" t="inlineStr"/>
      <c r="F2368" s="14" t="inlineStr"/>
      <c r="G2368" s="14" t="inlineStr"/>
      <c r="H2368" s="14" t="inlineStr"/>
    </row>
    <row r="2369" customHeight="1" ht="20">
      <c r="A2369" s="15" t="inlineStr">
        <is>
          <r>
            <t xml:space="preserve">17.4.1. 24.02.060 Porta/portão de abrir em chapa, sob medida (M2)</t>
          </r>
        </is>
      </c>
      <c r="B2369" s="15" t="inlineStr"/>
      <c r="C2369" s="15" t="inlineStr"/>
      <c r="D2369" s="15" t="inlineStr"/>
      <c r="E2369" s="15" t="inlineStr"/>
      <c r="F2369" s="15" t="inlineStr"/>
      <c r="G2369" s="15" t="inlineStr"/>
      <c r="H2369" s="15" t="inlineStr"/>
    </row>
    <row r="2370" customHeight="1" ht="15">
      <c r="A2370" s="16" t="inlineStr">
        <is>
          <r>
            <t xml:space="preserve">Material</t>
          </r>
        </is>
      </c>
      <c r="B2370" s="16" t="inlineStr"/>
      <c r="C2370" s="17" t="inlineStr">
        <is>
          <r>
            <t xml:space="preserve">FONTE</t>
          </r>
        </is>
      </c>
      <c r="D2370" s="17" t="inlineStr"/>
      <c r="E2370" s="17" t="inlineStr">
        <is>
          <r>
            <t xml:space="preserve">UNID</t>
          </r>
        </is>
      </c>
      <c r="F2370" s="17" t="inlineStr">
        <is>
          <r>
            <t xml:space="preserve">COEFICIENTE</t>
          </r>
        </is>
      </c>
      <c r="G2370" s="17" t="inlineStr">
        <is>
          <r>
            <t xml:space="preserve">PREÇO UNITÁRIO</t>
          </r>
        </is>
      </c>
      <c r="H2370" s="17" t="inlineStr">
        <is>
          <r>
            <t xml:space="preserve">TOTAL</t>
          </r>
        </is>
      </c>
    </row>
    <row r="2371" customHeight="1" ht="29">
      <c r="A2371" s="18" t="inlineStr">
        <is>
          <r>
            <t xml:space="preserve">B.04.000.020503</t>
          </r>
        </is>
      </c>
      <c r="B2371" s="19" t="inlineStr">
        <is>
          <r>
            <t xml:space="preserve">Areia média lavada (a granel caçamba fechada)</t>
          </r>
        </is>
      </c>
      <c r="C2371" s="18" t="inlineStr">
        <is>
          <r>
            <t xml:space="preserve">SP Obras</t>
          </r>
        </is>
      </c>
      <c r="D2371" s="18" t="inlineStr"/>
      <c r="E2371" s="18" t="inlineStr">
        <is>
          <r>
            <t xml:space="preserve">M3</t>
          </r>
        </is>
      </c>
      <c r="F2371" s="30" t="n">
        <v>0.01</v>
      </c>
      <c r="G2371" s="21" t="n">
        <v>170.0</v>
      </c>
      <c r="H2371" s="21" t="n">
        <f>ROUND(ROUND(F2371,4)*G2371,2)</f>
        <v>1.7</v>
      </c>
    </row>
    <row r="2372" customHeight="1" ht="29">
      <c r="A2372" s="18" t="inlineStr">
        <is>
          <r>
            <t xml:space="preserve">B.02.000.020508</t>
          </r>
        </is>
      </c>
      <c r="B2372" s="19" t="inlineStr">
        <is>
          <r>
            <t xml:space="preserve">Cimento CPII-E-32 (sacos de 50 kg)</t>
          </r>
        </is>
      </c>
      <c r="C2372" s="18" t="inlineStr">
        <is>
          <r>
            <t xml:space="preserve">SP Obras</t>
          </r>
        </is>
      </c>
      <c r="D2372" s="18" t="inlineStr"/>
      <c r="E2372" s="18" t="inlineStr">
        <is>
          <r>
            <t xml:space="preserve">KG</t>
          </r>
        </is>
      </c>
      <c r="F2372" s="30" t="n">
        <v>2.03</v>
      </c>
      <c r="G2372" s="21" t="n">
        <v>0.65</v>
      </c>
      <c r="H2372" s="21" t="n">
        <f>ROUND(ROUND(F2372,4)*G2372,2)</f>
        <v>1.32</v>
      </c>
    </row>
    <row r="2373" customHeight="1" ht="29">
      <c r="A2373" s="18" t="inlineStr">
        <is>
          <r>
            <t xml:space="preserve">H.03.000.031222</t>
          </r>
        </is>
      </c>
      <c r="B2373" s="19" t="inlineStr">
        <is>
          <r>
            <t xml:space="preserve">Porta em chapa n° 14 com batente</t>
          </r>
        </is>
      </c>
      <c r="C2373" s="18" t="inlineStr">
        <is>
          <r>
            <t xml:space="preserve">SP Obras</t>
          </r>
        </is>
      </c>
      <c r="D2373" s="18" t="inlineStr"/>
      <c r="E2373" s="18" t="inlineStr">
        <is>
          <r>
            <t xml:space="preserve">M2</t>
          </r>
        </is>
      </c>
      <c r="F2373" s="30" t="n">
        <v>1.0</v>
      </c>
      <c r="G2373" s="21" t="n">
        <v>940.21</v>
      </c>
      <c r="H2373" s="21" t="n">
        <f>ROUND(ROUND(F2373,4)*G2373,2)</f>
        <v>940.21</v>
      </c>
    </row>
    <row r="2374" customHeight="1" ht="15">
      <c r="A2374" s="2" t="inlineStr"/>
      <c r="B2374" s="2" t="inlineStr"/>
      <c r="C2374" s="2" t="inlineStr"/>
      <c r="D2374" s="2" t="inlineStr"/>
      <c r="E2374" s="2" t="inlineStr"/>
      <c r="F2374" s="22" t="inlineStr">
        <is>
          <r>
            <t xml:space="preserve">TOTAL Material:</t>
          </r>
        </is>
      </c>
      <c r="G2374" s="22" t="inlineStr"/>
      <c r="H2374" s="23" t="n">
        <f>SUM(H2371:H2373)</f>
        <v>943.23</v>
      </c>
    </row>
    <row r="2375" customHeight="1" ht="15">
      <c r="A2375" s="16" t="inlineStr">
        <is>
          <r>
            <t xml:space="preserve">Mão de Obra</t>
          </r>
        </is>
      </c>
      <c r="B2375" s="16" t="inlineStr"/>
      <c r="C2375" s="17" t="inlineStr">
        <is>
          <r>
            <t xml:space="preserve">FONTE</t>
          </r>
        </is>
      </c>
      <c r="D2375" s="17" t="inlineStr"/>
      <c r="E2375" s="17" t="inlineStr">
        <is>
          <r>
            <t xml:space="preserve">UNID</t>
          </r>
        </is>
      </c>
      <c r="F2375" s="17" t="inlineStr">
        <is>
          <r>
            <t xml:space="preserve">COEFICIENTE</t>
          </r>
        </is>
      </c>
      <c r="G2375" s="17" t="inlineStr">
        <is>
          <r>
            <t xml:space="preserve">PREÇO UNITÁRIO</t>
          </r>
        </is>
      </c>
      <c r="H2375" s="17" t="inlineStr">
        <is>
          <r>
            <t xml:space="preserve">TOTAL</t>
          </r>
        </is>
      </c>
    </row>
    <row r="2376" customHeight="1" ht="29">
      <c r="A2376" s="18" t="inlineStr">
        <is>
          <r>
            <t xml:space="preserve">B.01.000.010139</t>
          </r>
        </is>
      </c>
      <c r="B2376" s="19" t="inlineStr">
        <is>
          <r>
            <t xml:space="preserve">Pedreiro</t>
          </r>
        </is>
      </c>
      <c r="C2376" s="18" t="inlineStr">
        <is>
          <r>
            <t xml:space="preserve">SP Obras</t>
          </r>
        </is>
      </c>
      <c r="D2376" s="18" t="inlineStr"/>
      <c r="E2376" s="18" t="inlineStr">
        <is>
          <r>
            <t xml:space="preserve">H</t>
          </r>
        </is>
      </c>
      <c r="F2376" s="30" t="n">
        <v>1.0</v>
      </c>
      <c r="G2376" s="21" t="n">
        <v>24.87</v>
      </c>
      <c r="H2376" s="21" t="n">
        <f>ROUND(ROUND(F2376,4)*G2376,2)</f>
        <v>24.87</v>
      </c>
    </row>
    <row r="2377" customHeight="1" ht="29">
      <c r="A2377" s="18" t="inlineStr">
        <is>
          <r>
            <t xml:space="preserve">B.01.000.010146</t>
          </r>
        </is>
      </c>
      <c r="B2377" s="19" t="inlineStr">
        <is>
          <r>
            <t xml:space="preserve">Servente</t>
          </r>
        </is>
      </c>
      <c r="C2377" s="18" t="inlineStr">
        <is>
          <r>
            <t xml:space="preserve">SP Obras</t>
          </r>
        </is>
      </c>
      <c r="D2377" s="18" t="inlineStr"/>
      <c r="E2377" s="18" t="inlineStr">
        <is>
          <r>
            <t xml:space="preserve">H</t>
          </r>
        </is>
      </c>
      <c r="F2377" s="30" t="n">
        <v>3.0</v>
      </c>
      <c r="G2377" s="21" t="n">
        <v>20.44</v>
      </c>
      <c r="H2377" s="21" t="n">
        <f>ROUND(ROUND(F2377,4)*G2377,2)</f>
        <v>61.32</v>
      </c>
    </row>
    <row r="2378" customHeight="1" ht="15">
      <c r="A2378" s="2" t="inlineStr"/>
      <c r="B2378" s="2" t="inlineStr"/>
      <c r="C2378" s="2" t="inlineStr"/>
      <c r="D2378" s="2" t="inlineStr"/>
      <c r="E2378" s="2" t="inlineStr"/>
      <c r="F2378" s="22" t="inlineStr">
        <is>
          <r>
            <t xml:space="preserve">TOTAL Mão de Obra:</t>
          </r>
        </is>
      </c>
      <c r="G2378" s="22" t="inlineStr"/>
      <c r="H2378" s="23" t="n">
        <f>SUM(H2376:H2377)</f>
        <v>86.19</v>
      </c>
    </row>
    <row r="2379" customHeight="1" ht="15">
      <c r="A2379" s="2" t="inlineStr"/>
      <c r="B2379" s="2" t="inlineStr"/>
      <c r="C2379" s="2" t="inlineStr"/>
      <c r="D2379" s="2" t="inlineStr"/>
      <c r="E2379" s="2" t="inlineStr"/>
      <c r="F2379" s="24" t="inlineStr">
        <is>
          <r>
            <t xml:space="preserve">VALOR:</t>
          </r>
        </is>
      </c>
      <c r="G2379" s="24" t="inlineStr"/>
      <c r="H2379" s="25" t="n">
        <f>ROUND(SUM(H2374,H2378),2)</f>
        <v>1029.42</v>
      </c>
    </row>
    <row r="2380" customHeight="1" ht="10">
      <c r="A2380" s="2" t="inlineStr"/>
      <c r="B2380" s="2" t="inlineStr"/>
      <c r="C2380" s="2" t="inlineStr"/>
      <c r="D2380" s="2" t="inlineStr"/>
      <c r="E2380" s="2" t="inlineStr"/>
      <c r="F2380" s="14" t="inlineStr"/>
      <c r="G2380" s="14" t="inlineStr"/>
      <c r="H2380" s="14" t="inlineStr"/>
    </row>
    <row r="2381" customHeight="1" ht="20">
      <c r="A2381" s="15" t="inlineStr">
        <is>
          <r>
            <t xml:space="preserve">17.4.2. 24.02.060 Porta/portão de abrir em chapa, sob medida (M2)</t>
          </r>
        </is>
      </c>
      <c r="B2381" s="15" t="inlineStr"/>
      <c r="C2381" s="15" t="inlineStr"/>
      <c r="D2381" s="15" t="inlineStr"/>
      <c r="E2381" s="15" t="inlineStr"/>
      <c r="F2381" s="15" t="inlineStr"/>
      <c r="G2381" s="15" t="inlineStr"/>
      <c r="H2381" s="15" t="inlineStr"/>
    </row>
    <row r="2382" customHeight="1" ht="15">
      <c r="A2382" s="16" t="inlineStr">
        <is>
          <r>
            <t xml:space="preserve">Material</t>
          </r>
        </is>
      </c>
      <c r="B2382" s="16" t="inlineStr"/>
      <c r="C2382" s="17" t="inlineStr">
        <is>
          <r>
            <t xml:space="preserve">FONTE</t>
          </r>
        </is>
      </c>
      <c r="D2382" s="17" t="inlineStr"/>
      <c r="E2382" s="17" t="inlineStr">
        <is>
          <r>
            <t xml:space="preserve">UNID</t>
          </r>
        </is>
      </c>
      <c r="F2382" s="17" t="inlineStr">
        <is>
          <r>
            <t xml:space="preserve">COEFICIENTE</t>
          </r>
        </is>
      </c>
      <c r="G2382" s="17" t="inlineStr">
        <is>
          <r>
            <t xml:space="preserve">PREÇO UNITÁRIO</t>
          </r>
        </is>
      </c>
      <c r="H2382" s="17" t="inlineStr">
        <is>
          <r>
            <t xml:space="preserve">TOTAL</t>
          </r>
        </is>
      </c>
    </row>
    <row r="2383" customHeight="1" ht="29">
      <c r="A2383" s="18" t="inlineStr">
        <is>
          <r>
            <t xml:space="preserve">B.04.000.020503</t>
          </r>
        </is>
      </c>
      <c r="B2383" s="19" t="inlineStr">
        <is>
          <r>
            <t xml:space="preserve">Areia média lavada (a granel caçamba fechada)</t>
          </r>
        </is>
      </c>
      <c r="C2383" s="18" t="inlineStr">
        <is>
          <r>
            <t xml:space="preserve">SP Obras</t>
          </r>
        </is>
      </c>
      <c r="D2383" s="18" t="inlineStr"/>
      <c r="E2383" s="18" t="inlineStr">
        <is>
          <r>
            <t xml:space="preserve">M3</t>
          </r>
        </is>
      </c>
      <c r="F2383" s="30" t="n">
        <v>0.01</v>
      </c>
      <c r="G2383" s="21" t="n">
        <v>170.0</v>
      </c>
      <c r="H2383" s="21" t="n">
        <f>ROUND(ROUND(F2383,4)*G2383,2)</f>
        <v>1.7</v>
      </c>
    </row>
    <row r="2384" customHeight="1" ht="29">
      <c r="A2384" s="18" t="inlineStr">
        <is>
          <r>
            <t xml:space="preserve">B.02.000.020508</t>
          </r>
        </is>
      </c>
      <c r="B2384" s="19" t="inlineStr">
        <is>
          <r>
            <t xml:space="preserve">Cimento CPII-E-32 (sacos de 50 kg)</t>
          </r>
        </is>
      </c>
      <c r="C2384" s="18" t="inlineStr">
        <is>
          <r>
            <t xml:space="preserve">SP Obras</t>
          </r>
        </is>
      </c>
      <c r="D2384" s="18" t="inlineStr"/>
      <c r="E2384" s="18" t="inlineStr">
        <is>
          <r>
            <t xml:space="preserve">KG</t>
          </r>
        </is>
      </c>
      <c r="F2384" s="30" t="n">
        <v>2.03</v>
      </c>
      <c r="G2384" s="21" t="n">
        <v>0.65</v>
      </c>
      <c r="H2384" s="21" t="n">
        <f>ROUND(ROUND(F2384,4)*G2384,2)</f>
        <v>1.32</v>
      </c>
    </row>
    <row r="2385" customHeight="1" ht="29">
      <c r="A2385" s="18" t="inlineStr">
        <is>
          <r>
            <t xml:space="preserve">H.03.000.031222</t>
          </r>
        </is>
      </c>
      <c r="B2385" s="19" t="inlineStr">
        <is>
          <r>
            <t xml:space="preserve">Porta em chapa n° 14 com batente</t>
          </r>
        </is>
      </c>
      <c r="C2385" s="18" t="inlineStr">
        <is>
          <r>
            <t xml:space="preserve">SP Obras</t>
          </r>
        </is>
      </c>
      <c r="D2385" s="18" t="inlineStr"/>
      <c r="E2385" s="18" t="inlineStr">
        <is>
          <r>
            <t xml:space="preserve">M2</t>
          </r>
        </is>
      </c>
      <c r="F2385" s="30" t="n">
        <v>1.0</v>
      </c>
      <c r="G2385" s="21" t="n">
        <v>940.21</v>
      </c>
      <c r="H2385" s="21" t="n">
        <f>ROUND(ROUND(F2385,4)*G2385,2)</f>
        <v>940.21</v>
      </c>
    </row>
    <row r="2386" customHeight="1" ht="15">
      <c r="A2386" s="2" t="inlineStr"/>
      <c r="B2386" s="2" t="inlineStr"/>
      <c r="C2386" s="2" t="inlineStr"/>
      <c r="D2386" s="2" t="inlineStr"/>
      <c r="E2386" s="2" t="inlineStr"/>
      <c r="F2386" s="22" t="inlineStr">
        <is>
          <r>
            <t xml:space="preserve">TOTAL Material:</t>
          </r>
        </is>
      </c>
      <c r="G2386" s="22" t="inlineStr"/>
      <c r="H2386" s="23" t="n">
        <f>SUM(H2383:H2385)</f>
        <v>943.23</v>
      </c>
    </row>
    <row r="2387" customHeight="1" ht="15">
      <c r="A2387" s="16" t="inlineStr">
        <is>
          <r>
            <t xml:space="preserve">Mão de Obra</t>
          </r>
        </is>
      </c>
      <c r="B2387" s="16" t="inlineStr"/>
      <c r="C2387" s="17" t="inlineStr">
        <is>
          <r>
            <t xml:space="preserve">FONTE</t>
          </r>
        </is>
      </c>
      <c r="D2387" s="17" t="inlineStr"/>
      <c r="E2387" s="17" t="inlineStr">
        <is>
          <r>
            <t xml:space="preserve">UNID</t>
          </r>
        </is>
      </c>
      <c r="F2387" s="17" t="inlineStr">
        <is>
          <r>
            <t xml:space="preserve">COEFICIENTE</t>
          </r>
        </is>
      </c>
      <c r="G2387" s="17" t="inlineStr">
        <is>
          <r>
            <t xml:space="preserve">PREÇO UNITÁRIO</t>
          </r>
        </is>
      </c>
      <c r="H2387" s="17" t="inlineStr">
        <is>
          <r>
            <t xml:space="preserve">TOTAL</t>
          </r>
        </is>
      </c>
    </row>
    <row r="2388" customHeight="1" ht="29">
      <c r="A2388" s="18" t="inlineStr">
        <is>
          <r>
            <t xml:space="preserve">B.01.000.010139</t>
          </r>
        </is>
      </c>
      <c r="B2388" s="19" t="inlineStr">
        <is>
          <r>
            <t xml:space="preserve">Pedreiro</t>
          </r>
        </is>
      </c>
      <c r="C2388" s="18" t="inlineStr">
        <is>
          <r>
            <t xml:space="preserve">SP Obras</t>
          </r>
        </is>
      </c>
      <c r="D2388" s="18" t="inlineStr"/>
      <c r="E2388" s="18" t="inlineStr">
        <is>
          <r>
            <t xml:space="preserve">H</t>
          </r>
        </is>
      </c>
      <c r="F2388" s="30" t="n">
        <v>1.0</v>
      </c>
      <c r="G2388" s="21" t="n">
        <v>24.87</v>
      </c>
      <c r="H2388" s="21" t="n">
        <f>ROUND(ROUND(F2388,4)*G2388,2)</f>
        <v>24.87</v>
      </c>
    </row>
    <row r="2389" customHeight="1" ht="29">
      <c r="A2389" s="18" t="inlineStr">
        <is>
          <r>
            <t xml:space="preserve">B.01.000.010146</t>
          </r>
        </is>
      </c>
      <c r="B2389" s="19" t="inlineStr">
        <is>
          <r>
            <t xml:space="preserve">Servente</t>
          </r>
        </is>
      </c>
      <c r="C2389" s="18" t="inlineStr">
        <is>
          <r>
            <t xml:space="preserve">SP Obras</t>
          </r>
        </is>
      </c>
      <c r="D2389" s="18" t="inlineStr"/>
      <c r="E2389" s="18" t="inlineStr">
        <is>
          <r>
            <t xml:space="preserve">H</t>
          </r>
        </is>
      </c>
      <c r="F2389" s="30" t="n">
        <v>3.0</v>
      </c>
      <c r="G2389" s="21" t="n">
        <v>20.44</v>
      </c>
      <c r="H2389" s="21" t="n">
        <f>ROUND(ROUND(F2389,4)*G2389,2)</f>
        <v>61.32</v>
      </c>
    </row>
    <row r="2390" customHeight="1" ht="15">
      <c r="A2390" s="2" t="inlineStr"/>
      <c r="B2390" s="2" t="inlineStr"/>
      <c r="C2390" s="2" t="inlineStr"/>
      <c r="D2390" s="2" t="inlineStr"/>
      <c r="E2390" s="2" t="inlineStr"/>
      <c r="F2390" s="22" t="inlineStr">
        <is>
          <r>
            <t xml:space="preserve">TOTAL Mão de Obra:</t>
          </r>
        </is>
      </c>
      <c r="G2390" s="22" t="inlineStr"/>
      <c r="H2390" s="23" t="n">
        <f>SUM(H2388:H2389)</f>
        <v>86.19</v>
      </c>
    </row>
    <row r="2391" customHeight="1" ht="15">
      <c r="A2391" s="2" t="inlineStr"/>
      <c r="B2391" s="2" t="inlineStr"/>
      <c r="C2391" s="2" t="inlineStr"/>
      <c r="D2391" s="2" t="inlineStr"/>
      <c r="E2391" s="2" t="inlineStr"/>
      <c r="F2391" s="24" t="inlineStr">
        <is>
          <r>
            <t xml:space="preserve">VALOR:</t>
          </r>
        </is>
      </c>
      <c r="G2391" s="24" t="inlineStr"/>
      <c r="H2391" s="25" t="n">
        <f>ROUND(SUM(H2386,H2390),2)</f>
        <v>1029.42</v>
      </c>
    </row>
    <row r="2392" customHeight="1" ht="10">
      <c r="A2392" s="2" t="inlineStr"/>
      <c r="B2392" s="2" t="inlineStr"/>
      <c r="C2392" s="2" t="inlineStr"/>
      <c r="D2392" s="2" t="inlineStr"/>
      <c r="E2392" s="2" t="inlineStr"/>
      <c r="F2392" s="14" t="inlineStr"/>
      <c r="G2392" s="14" t="inlineStr"/>
      <c r="H2392" s="14" t="inlineStr"/>
    </row>
    <row r="2393" customHeight="1" ht="20">
      <c r="A2393" s="15" t="inlineStr">
        <is>
          <r>
            <t xml:space="preserve">17.4.3. 24.02.060 Porta/portão de abrir em chapa, sob medida (M2)</t>
          </r>
        </is>
      </c>
      <c r="B2393" s="15" t="inlineStr"/>
      <c r="C2393" s="15" t="inlineStr"/>
      <c r="D2393" s="15" t="inlineStr"/>
      <c r="E2393" s="15" t="inlineStr"/>
      <c r="F2393" s="15" t="inlineStr"/>
      <c r="G2393" s="15" t="inlineStr"/>
      <c r="H2393" s="15" t="inlineStr"/>
    </row>
    <row r="2394" customHeight="1" ht="15">
      <c r="A2394" s="16" t="inlineStr">
        <is>
          <r>
            <t xml:space="preserve">Material</t>
          </r>
        </is>
      </c>
      <c r="B2394" s="16" t="inlineStr"/>
      <c r="C2394" s="17" t="inlineStr">
        <is>
          <r>
            <t xml:space="preserve">FONTE</t>
          </r>
        </is>
      </c>
      <c r="D2394" s="17" t="inlineStr"/>
      <c r="E2394" s="17" t="inlineStr">
        <is>
          <r>
            <t xml:space="preserve">UNID</t>
          </r>
        </is>
      </c>
      <c r="F2394" s="17" t="inlineStr">
        <is>
          <r>
            <t xml:space="preserve">COEFICIENTE</t>
          </r>
        </is>
      </c>
      <c r="G2394" s="17" t="inlineStr">
        <is>
          <r>
            <t xml:space="preserve">PREÇO UNITÁRIO</t>
          </r>
        </is>
      </c>
      <c r="H2394" s="17" t="inlineStr">
        <is>
          <r>
            <t xml:space="preserve">TOTAL</t>
          </r>
        </is>
      </c>
    </row>
    <row r="2395" customHeight="1" ht="29">
      <c r="A2395" s="18" t="inlineStr">
        <is>
          <r>
            <t xml:space="preserve">B.04.000.020503</t>
          </r>
        </is>
      </c>
      <c r="B2395" s="19" t="inlineStr">
        <is>
          <r>
            <t xml:space="preserve">Areia média lavada (a granel caçamba fechada)</t>
          </r>
        </is>
      </c>
      <c r="C2395" s="18" t="inlineStr">
        <is>
          <r>
            <t xml:space="preserve">SP Obras</t>
          </r>
        </is>
      </c>
      <c r="D2395" s="18" t="inlineStr"/>
      <c r="E2395" s="18" t="inlineStr">
        <is>
          <r>
            <t xml:space="preserve">M3</t>
          </r>
        </is>
      </c>
      <c r="F2395" s="30" t="n">
        <v>0.01</v>
      </c>
      <c r="G2395" s="21" t="n">
        <v>170.0</v>
      </c>
      <c r="H2395" s="21" t="n">
        <f>ROUND(ROUND(F2395,4)*G2395,2)</f>
        <v>1.7</v>
      </c>
    </row>
    <row r="2396" customHeight="1" ht="29">
      <c r="A2396" s="18" t="inlineStr">
        <is>
          <r>
            <t xml:space="preserve">B.02.000.020508</t>
          </r>
        </is>
      </c>
      <c r="B2396" s="19" t="inlineStr">
        <is>
          <r>
            <t xml:space="preserve">Cimento CPII-E-32 (sacos de 50 kg)</t>
          </r>
        </is>
      </c>
      <c r="C2396" s="18" t="inlineStr">
        <is>
          <r>
            <t xml:space="preserve">SP Obras</t>
          </r>
        </is>
      </c>
      <c r="D2396" s="18" t="inlineStr"/>
      <c r="E2396" s="18" t="inlineStr">
        <is>
          <r>
            <t xml:space="preserve">KG</t>
          </r>
        </is>
      </c>
      <c r="F2396" s="30" t="n">
        <v>2.03</v>
      </c>
      <c r="G2396" s="21" t="n">
        <v>0.65</v>
      </c>
      <c r="H2396" s="21" t="n">
        <f>ROUND(ROUND(F2396,4)*G2396,2)</f>
        <v>1.32</v>
      </c>
    </row>
    <row r="2397" customHeight="1" ht="29">
      <c r="A2397" s="18" t="inlineStr">
        <is>
          <r>
            <t xml:space="preserve">H.03.000.031222</t>
          </r>
        </is>
      </c>
      <c r="B2397" s="19" t="inlineStr">
        <is>
          <r>
            <t xml:space="preserve">Porta em chapa n° 14 com batente</t>
          </r>
        </is>
      </c>
      <c r="C2397" s="18" t="inlineStr">
        <is>
          <r>
            <t xml:space="preserve">SP Obras</t>
          </r>
        </is>
      </c>
      <c r="D2397" s="18" t="inlineStr"/>
      <c r="E2397" s="18" t="inlineStr">
        <is>
          <r>
            <t xml:space="preserve">M2</t>
          </r>
        </is>
      </c>
      <c r="F2397" s="30" t="n">
        <v>1.0</v>
      </c>
      <c r="G2397" s="21" t="n">
        <v>940.21</v>
      </c>
      <c r="H2397" s="21" t="n">
        <f>ROUND(ROUND(F2397,4)*G2397,2)</f>
        <v>940.21</v>
      </c>
    </row>
    <row r="2398" customHeight="1" ht="15">
      <c r="A2398" s="2" t="inlineStr"/>
      <c r="B2398" s="2" t="inlineStr"/>
      <c r="C2398" s="2" t="inlineStr"/>
      <c r="D2398" s="2" t="inlineStr"/>
      <c r="E2398" s="2" t="inlineStr"/>
      <c r="F2398" s="22" t="inlineStr">
        <is>
          <r>
            <t xml:space="preserve">TOTAL Material:</t>
          </r>
        </is>
      </c>
      <c r="G2398" s="22" t="inlineStr"/>
      <c r="H2398" s="23" t="n">
        <f>SUM(H2395:H2397)</f>
        <v>943.23</v>
      </c>
    </row>
    <row r="2399" customHeight="1" ht="15">
      <c r="A2399" s="16" t="inlineStr">
        <is>
          <r>
            <t xml:space="preserve">Mão de Obra</t>
          </r>
        </is>
      </c>
      <c r="B2399" s="16" t="inlineStr"/>
      <c r="C2399" s="17" t="inlineStr">
        <is>
          <r>
            <t xml:space="preserve">FONTE</t>
          </r>
        </is>
      </c>
      <c r="D2399" s="17" t="inlineStr"/>
      <c r="E2399" s="17" t="inlineStr">
        <is>
          <r>
            <t xml:space="preserve">UNID</t>
          </r>
        </is>
      </c>
      <c r="F2399" s="17" t="inlineStr">
        <is>
          <r>
            <t xml:space="preserve">COEFICIENTE</t>
          </r>
        </is>
      </c>
      <c r="G2399" s="17" t="inlineStr">
        <is>
          <r>
            <t xml:space="preserve">PREÇO UNITÁRIO</t>
          </r>
        </is>
      </c>
      <c r="H2399" s="17" t="inlineStr">
        <is>
          <r>
            <t xml:space="preserve">TOTAL</t>
          </r>
        </is>
      </c>
    </row>
    <row r="2400" customHeight="1" ht="29">
      <c r="A2400" s="18" t="inlineStr">
        <is>
          <r>
            <t xml:space="preserve">B.01.000.010139</t>
          </r>
        </is>
      </c>
      <c r="B2400" s="19" t="inlineStr">
        <is>
          <r>
            <t xml:space="preserve">Pedreiro</t>
          </r>
        </is>
      </c>
      <c r="C2400" s="18" t="inlineStr">
        <is>
          <r>
            <t xml:space="preserve">SP Obras</t>
          </r>
        </is>
      </c>
      <c r="D2400" s="18" t="inlineStr"/>
      <c r="E2400" s="18" t="inlineStr">
        <is>
          <r>
            <t xml:space="preserve">H</t>
          </r>
        </is>
      </c>
      <c r="F2400" s="30" t="n">
        <v>1.0</v>
      </c>
      <c r="G2400" s="21" t="n">
        <v>24.87</v>
      </c>
      <c r="H2400" s="21" t="n">
        <f>ROUND(ROUND(F2400,4)*G2400,2)</f>
        <v>24.87</v>
      </c>
    </row>
    <row r="2401" customHeight="1" ht="29">
      <c r="A2401" s="18" t="inlineStr">
        <is>
          <r>
            <t xml:space="preserve">B.01.000.010146</t>
          </r>
        </is>
      </c>
      <c r="B2401" s="19" t="inlineStr">
        <is>
          <r>
            <t xml:space="preserve">Servente</t>
          </r>
        </is>
      </c>
      <c r="C2401" s="18" t="inlineStr">
        <is>
          <r>
            <t xml:space="preserve">SP Obras</t>
          </r>
        </is>
      </c>
      <c r="D2401" s="18" t="inlineStr"/>
      <c r="E2401" s="18" t="inlineStr">
        <is>
          <r>
            <t xml:space="preserve">H</t>
          </r>
        </is>
      </c>
      <c r="F2401" s="30" t="n">
        <v>3.0</v>
      </c>
      <c r="G2401" s="21" t="n">
        <v>20.44</v>
      </c>
      <c r="H2401" s="21" t="n">
        <f>ROUND(ROUND(F2401,4)*G2401,2)</f>
        <v>61.32</v>
      </c>
    </row>
    <row r="2402" customHeight="1" ht="15">
      <c r="A2402" s="2" t="inlineStr"/>
      <c r="B2402" s="2" t="inlineStr"/>
      <c r="C2402" s="2" t="inlineStr"/>
      <c r="D2402" s="2" t="inlineStr"/>
      <c r="E2402" s="2" t="inlineStr"/>
      <c r="F2402" s="22" t="inlineStr">
        <is>
          <r>
            <t xml:space="preserve">TOTAL Mão de Obra:</t>
          </r>
        </is>
      </c>
      <c r="G2402" s="22" t="inlineStr"/>
      <c r="H2402" s="23" t="n">
        <f>SUM(H2400:H2401)</f>
        <v>86.19</v>
      </c>
    </row>
    <row r="2403" customHeight="1" ht="15">
      <c r="A2403" s="2" t="inlineStr"/>
      <c r="B2403" s="2" t="inlineStr"/>
      <c r="C2403" s="2" t="inlineStr"/>
      <c r="D2403" s="2" t="inlineStr"/>
      <c r="E2403" s="2" t="inlineStr"/>
      <c r="F2403" s="24" t="inlineStr">
        <is>
          <r>
            <t xml:space="preserve">VALOR:</t>
          </r>
        </is>
      </c>
      <c r="G2403" s="24" t="inlineStr"/>
      <c r="H2403" s="25" t="n">
        <f>ROUND(SUM(H2398,H2402),2)</f>
        <v>1029.42</v>
      </c>
    </row>
    <row r="2404" customHeight="1" ht="10">
      <c r="A2404" s="2" t="inlineStr"/>
      <c r="B2404" s="2" t="inlineStr"/>
      <c r="C2404" s="2" t="inlineStr"/>
      <c r="D2404" s="2" t="inlineStr"/>
      <c r="E2404" s="2" t="inlineStr"/>
      <c r="F2404" s="14" t="inlineStr"/>
      <c r="G2404" s="14" t="inlineStr"/>
      <c r="H2404" s="14" t="inlineStr"/>
    </row>
    <row r="2405" customHeight="1" ht="20">
      <c r="A2405" s="15" t="inlineStr">
        <is>
          <r>
            <t xml:space="preserve">17.5.1. 55.01.020 Limpeza final da obra (M2)</t>
          </r>
        </is>
      </c>
      <c r="B2405" s="15" t="inlineStr"/>
      <c r="C2405" s="15" t="inlineStr"/>
      <c r="D2405" s="15" t="inlineStr"/>
      <c r="E2405" s="15" t="inlineStr"/>
      <c r="F2405" s="15" t="inlineStr"/>
      <c r="G2405" s="15" t="inlineStr"/>
      <c r="H2405" s="15" t="inlineStr"/>
    </row>
    <row r="2406" customHeight="1" ht="15">
      <c r="A2406" s="16" t="inlineStr">
        <is>
          <r>
            <t xml:space="preserve">Mão de Obra</t>
          </r>
        </is>
      </c>
      <c r="B2406" s="16" t="inlineStr"/>
      <c r="C2406" s="17" t="inlineStr">
        <is>
          <r>
            <t xml:space="preserve">FONTE</t>
          </r>
        </is>
      </c>
      <c r="D2406" s="17" t="inlineStr"/>
      <c r="E2406" s="17" t="inlineStr">
        <is>
          <r>
            <t xml:space="preserve">UNID</t>
          </r>
        </is>
      </c>
      <c r="F2406" s="17" t="inlineStr">
        <is>
          <r>
            <t xml:space="preserve">COEFICIENTE</t>
          </r>
        </is>
      </c>
      <c r="G2406" s="17" t="inlineStr">
        <is>
          <r>
            <t xml:space="preserve">PREÇO UNITÁRIO</t>
          </r>
        </is>
      </c>
      <c r="H2406" s="17" t="inlineStr">
        <is>
          <r>
            <t xml:space="preserve">TOTAL</t>
          </r>
        </is>
      </c>
    </row>
    <row r="2407" customHeight="1" ht="29">
      <c r="A2407" s="18" t="inlineStr">
        <is>
          <r>
            <t xml:space="preserve">B.01.000.010146</t>
          </r>
        </is>
      </c>
      <c r="B2407" s="19" t="inlineStr">
        <is>
          <r>
            <t xml:space="preserve">Servente</t>
          </r>
        </is>
      </c>
      <c r="C2407" s="18" t="inlineStr">
        <is>
          <r>
            <t xml:space="preserve">SP Obras</t>
          </r>
        </is>
      </c>
      <c r="D2407" s="18" t="inlineStr"/>
      <c r="E2407" s="18" t="inlineStr">
        <is>
          <r>
            <t xml:space="preserve">H</t>
          </r>
        </is>
      </c>
      <c r="F2407" s="30" t="n">
        <v>0.7</v>
      </c>
      <c r="G2407" s="21" t="n">
        <v>20.44</v>
      </c>
      <c r="H2407" s="21" t="n">
        <f>ROUND(ROUND(F2407,4)*G2407,2)</f>
        <v>14.31</v>
      </c>
    </row>
    <row r="2408" customHeight="1" ht="15">
      <c r="A2408" s="2" t="inlineStr"/>
      <c r="B2408" s="2" t="inlineStr"/>
      <c r="C2408" s="2" t="inlineStr"/>
      <c r="D2408" s="2" t="inlineStr"/>
      <c r="E2408" s="2" t="inlineStr"/>
      <c r="F2408" s="22" t="inlineStr">
        <is>
          <r>
            <t xml:space="preserve">TOTAL Mão de Obra:</t>
          </r>
        </is>
      </c>
      <c r="G2408" s="22" t="inlineStr"/>
      <c r="H2408" s="23" t="n">
        <f>SUM(H2407:H2407)</f>
        <v>14.31</v>
      </c>
    </row>
    <row r="2409" customHeight="1" ht="15">
      <c r="A2409" s="2" t="inlineStr"/>
      <c r="B2409" s="2" t="inlineStr"/>
      <c r="C2409" s="2" t="inlineStr"/>
      <c r="D2409" s="2" t="inlineStr"/>
      <c r="E2409" s="2" t="inlineStr"/>
      <c r="F2409" s="24" t="inlineStr">
        <is>
          <r>
            <t xml:space="preserve">VALOR:</t>
          </r>
        </is>
      </c>
      <c r="G2409" s="24" t="inlineStr"/>
      <c r="H2409" s="25" t="n">
        <f>ROUND(SUM(H2408),2)</f>
        <v>14.31</v>
      </c>
    </row>
    <row r="2410" customHeight="1" ht="10">
      <c r="A2410" s="2" t="inlineStr"/>
      <c r="B2410" s="2" t="inlineStr"/>
      <c r="C2410" s="2" t="inlineStr"/>
      <c r="D2410" s="2" t="inlineStr"/>
      <c r="E2410" s="2" t="inlineStr"/>
      <c r="F2410" s="14" t="inlineStr"/>
      <c r="G2410" s="14" t="inlineStr"/>
      <c r="H2410" s="14" t="inlineStr"/>
    </row>
    <row r="2411" customHeight="1" ht="20">
      <c r="A2411" s="15" t="inlineStr">
        <is>
          <r>
            <t xml:space="preserve">17.6.1. 12.05.030 Estaca escavada mecanicamente, diâmetro de 30 cm até 30 t (M)</t>
          </r>
        </is>
      </c>
      <c r="B2411" s="15" t="inlineStr"/>
      <c r="C2411" s="15" t="inlineStr"/>
      <c r="D2411" s="15" t="inlineStr"/>
      <c r="E2411" s="15" t="inlineStr"/>
      <c r="F2411" s="15" t="inlineStr"/>
      <c r="G2411" s="15" t="inlineStr"/>
      <c r="H2411" s="15" t="inlineStr"/>
    </row>
    <row r="2412" customHeight="1" ht="15">
      <c r="A2412" s="16" t="inlineStr">
        <is>
          <r>
            <t xml:space="preserve">Material</t>
          </r>
        </is>
      </c>
      <c r="B2412" s="16" t="inlineStr"/>
      <c r="C2412" s="17" t="inlineStr">
        <is>
          <r>
            <t xml:space="preserve">FONTE</t>
          </r>
        </is>
      </c>
      <c r="D2412" s="17" t="inlineStr"/>
      <c r="E2412" s="17" t="inlineStr">
        <is>
          <r>
            <t xml:space="preserve">UNID</t>
          </r>
        </is>
      </c>
      <c r="F2412" s="17" t="inlineStr">
        <is>
          <r>
            <t xml:space="preserve">COEFICIENTE</t>
          </r>
        </is>
      </c>
      <c r="G2412" s="17" t="inlineStr">
        <is>
          <r>
            <t xml:space="preserve">PREÇO UNITÁRIO</t>
          </r>
        </is>
      </c>
      <c r="H2412" s="17" t="inlineStr">
        <is>
          <r>
            <t xml:space="preserve">TOTAL</t>
          </r>
        </is>
      </c>
    </row>
    <row r="2413" customHeight="1" ht="29">
      <c r="A2413" s="18" t="inlineStr">
        <is>
          <r>
            <t xml:space="preserve">B.06.000.021525</t>
          </r>
        </is>
      </c>
      <c r="B2413" s="19" t="inlineStr">
        <is>
          <r>
            <t xml:space="preserve">Aço CA-50-A $MD bitolas</t>
          </r>
        </is>
      </c>
      <c r="C2413" s="18" t="inlineStr">
        <is>
          <r>
            <t xml:space="preserve">SP Obras</t>
          </r>
        </is>
      </c>
      <c r="D2413" s="18" t="inlineStr"/>
      <c r="E2413" s="18" t="inlineStr">
        <is>
          <r>
            <t xml:space="preserve">KG</t>
          </r>
        </is>
      </c>
      <c r="F2413" s="30" t="n">
        <v>0.3486</v>
      </c>
      <c r="G2413" s="21" t="n">
        <v>6.21</v>
      </c>
      <c r="H2413" s="21" t="n">
        <f>ROUND(ROUND(F2413,4)*G2413,2)</f>
        <v>2.16</v>
      </c>
    </row>
    <row r="2414" customHeight="1" ht="29">
      <c r="A2414" s="18" t="inlineStr">
        <is>
          <r>
            <t xml:space="preserve">B.06.000.021538</t>
          </r>
        </is>
      </c>
      <c r="B2414" s="19" t="inlineStr">
        <is>
          <r>
            <t xml:space="preserve">Aço CA-60-B $MD bitolas</t>
          </r>
        </is>
      </c>
      <c r="C2414" s="18" t="inlineStr">
        <is>
          <r>
            <t xml:space="preserve">SP Obras</t>
          </r>
        </is>
      </c>
      <c r="D2414" s="18" t="inlineStr"/>
      <c r="E2414" s="18" t="inlineStr">
        <is>
          <r>
            <t xml:space="preserve">KG</t>
          </r>
        </is>
      </c>
      <c r="F2414" s="30" t="n">
        <v>0.0647</v>
      </c>
      <c r="G2414" s="21" t="n">
        <v>6.51</v>
      </c>
      <c r="H2414" s="21" t="n">
        <f>ROUND(ROUND(F2414,4)*G2414,2)</f>
        <v>0.42</v>
      </c>
    </row>
    <row r="2415" customHeight="1" ht="29">
      <c r="A2415" s="18" t="inlineStr">
        <is>
          <r>
            <t xml:space="preserve">E.02.000.027010</t>
          </r>
        </is>
      </c>
      <c r="B2415" s="19" t="inlineStr">
        <is>
          <r>
            <t xml:space="preserve">Arame recozido nº 18 BWG</t>
          </r>
        </is>
      </c>
      <c r="C2415" s="18" t="inlineStr">
        <is>
          <r>
            <t xml:space="preserve">SP Obras</t>
          </r>
        </is>
      </c>
      <c r="D2415" s="18" t="inlineStr"/>
      <c r="E2415" s="18" t="inlineStr">
        <is>
          <r>
            <t xml:space="preserve">KG</t>
          </r>
        </is>
      </c>
      <c r="F2415" s="30" t="n">
        <v>0.1124</v>
      </c>
      <c r="G2415" s="21" t="n">
        <v>12.68</v>
      </c>
      <c r="H2415" s="21" t="n">
        <f>ROUND(ROUND(F2415,4)*G2415,2)</f>
        <v>1.43</v>
      </c>
    </row>
    <row r="2416" customHeight="1" ht="29">
      <c r="A2416" s="18" t="inlineStr">
        <is>
          <r>
            <t xml:space="preserve">C.04.000.020536</t>
          </r>
        </is>
      </c>
      <c r="B2416" s="19" t="inlineStr">
        <is>
          <r>
            <t xml:space="preserve">Concreto usinado fck= 25 MPa, slump 5 ± 1cm</t>
          </r>
        </is>
      </c>
      <c r="C2416" s="18" t="inlineStr">
        <is>
          <r>
            <t xml:space="preserve">SP Obras</t>
          </r>
        </is>
      </c>
      <c r="D2416" s="18" t="inlineStr"/>
      <c r="E2416" s="18" t="inlineStr">
        <is>
          <r>
            <t xml:space="preserve">M3</t>
          </r>
        </is>
      </c>
      <c r="F2416" s="30" t="n">
        <v>0.0707</v>
      </c>
      <c r="G2416" s="21" t="n">
        <v>494.64</v>
      </c>
      <c r="H2416" s="21" t="n">
        <f>ROUND(ROUND(F2416,4)*G2416,2)</f>
        <v>34.97</v>
      </c>
    </row>
    <row r="2417" customHeight="1" ht="29">
      <c r="A2417" s="18" t="inlineStr">
        <is>
          <r>
            <t xml:space="preserve">A.08.000.020145</t>
          </r>
        </is>
      </c>
      <c r="B2417" s="19" t="inlineStr">
        <is>
          <r>
            <t xml:space="preserve">Estaca escavada mecanicamente, diâmetro de 30 cm até 30 t</t>
          </r>
        </is>
      </c>
      <c r="C2417" s="18" t="inlineStr">
        <is>
          <r>
            <t xml:space="preserve">SP Obras</t>
          </r>
        </is>
      </c>
      <c r="D2417" s="18" t="inlineStr"/>
      <c r="E2417" s="18" t="inlineStr">
        <is>
          <r>
            <t xml:space="preserve">M</t>
          </r>
        </is>
      </c>
      <c r="F2417" s="30" t="n">
        <v>1.0</v>
      </c>
      <c r="G2417" s="21" t="n">
        <v>19.94</v>
      </c>
      <c r="H2417" s="21" t="n">
        <f>ROUND(ROUND(F2417,4)*G2417,2)</f>
        <v>19.94</v>
      </c>
    </row>
    <row r="2418" customHeight="1" ht="15">
      <c r="A2418" s="2" t="inlineStr"/>
      <c r="B2418" s="2" t="inlineStr"/>
      <c r="C2418" s="2" t="inlineStr"/>
      <c r="D2418" s="2" t="inlineStr"/>
      <c r="E2418" s="2" t="inlineStr"/>
      <c r="F2418" s="22" t="inlineStr">
        <is>
          <r>
            <t xml:space="preserve">TOTAL Material:</t>
          </r>
        </is>
      </c>
      <c r="G2418" s="22" t="inlineStr"/>
      <c r="H2418" s="23" t="n">
        <f>SUM(H2413:H2417)</f>
        <v>58.92</v>
      </c>
    </row>
    <row r="2419" customHeight="1" ht="15">
      <c r="A2419" s="16" t="inlineStr">
        <is>
          <r>
            <t xml:space="preserve">Mão de Obra</t>
          </r>
        </is>
      </c>
      <c r="B2419" s="16" t="inlineStr"/>
      <c r="C2419" s="17" t="inlineStr">
        <is>
          <r>
            <t xml:space="preserve">FONTE</t>
          </r>
        </is>
      </c>
      <c r="D2419" s="17" t="inlineStr"/>
      <c r="E2419" s="17" t="inlineStr">
        <is>
          <r>
            <t xml:space="preserve">UNID</t>
          </r>
        </is>
      </c>
      <c r="F2419" s="17" t="inlineStr">
        <is>
          <r>
            <t xml:space="preserve">COEFICIENTE</t>
          </r>
        </is>
      </c>
      <c r="G2419" s="17" t="inlineStr">
        <is>
          <r>
            <t xml:space="preserve">PREÇO UNITÁRIO</t>
          </r>
        </is>
      </c>
      <c r="H2419" s="17" t="inlineStr">
        <is>
          <r>
            <t xml:space="preserve">TOTAL</t>
          </r>
        </is>
      </c>
    </row>
    <row r="2420" customHeight="1" ht="29">
      <c r="A2420" s="18" t="inlineStr">
        <is>
          <r>
            <t xml:space="preserve">B.01.000.010122</t>
          </r>
        </is>
      </c>
      <c r="B2420" s="19" t="inlineStr">
        <is>
          <r>
            <t xml:space="preserve">Ajudante de ferreiro</t>
          </r>
        </is>
      </c>
      <c r="C2420" s="18" t="inlineStr">
        <is>
          <r>
            <t xml:space="preserve">SP Obras</t>
          </r>
        </is>
      </c>
      <c r="D2420" s="18" t="inlineStr"/>
      <c r="E2420" s="18" t="inlineStr">
        <is>
          <r>
            <t xml:space="preserve">H</t>
          </r>
        </is>
      </c>
      <c r="F2420" s="30" t="n">
        <v>0.03</v>
      </c>
      <c r="G2420" s="21" t="n">
        <v>20.44</v>
      </c>
      <c r="H2420" s="21" t="n">
        <f>ROUND(ROUND(F2420,4)*G2420,2)</f>
        <v>0.61</v>
      </c>
    </row>
    <row r="2421" customHeight="1" ht="29">
      <c r="A2421" s="18" t="inlineStr">
        <is>
          <r>
            <t xml:space="preserve">B.01.000.010121</t>
          </r>
        </is>
      </c>
      <c r="B2421" s="19" t="inlineStr">
        <is>
          <r>
            <t xml:space="preserve">Ferreiro/armador</t>
          </r>
        </is>
      </c>
      <c r="C2421" s="18" t="inlineStr">
        <is>
          <r>
            <t xml:space="preserve">SP Obras</t>
          </r>
        </is>
      </c>
      <c r="D2421" s="18" t="inlineStr"/>
      <c r="E2421" s="18" t="inlineStr">
        <is>
          <r>
            <t xml:space="preserve">H</t>
          </r>
        </is>
      </c>
      <c r="F2421" s="30" t="n">
        <v>0.015</v>
      </c>
      <c r="G2421" s="21" t="n">
        <v>24.87</v>
      </c>
      <c r="H2421" s="21" t="n">
        <f>ROUND(ROUND(F2421,4)*G2421,2)</f>
        <v>0.37</v>
      </c>
    </row>
    <row r="2422" customHeight="1" ht="29">
      <c r="A2422" s="18" t="inlineStr">
        <is>
          <r>
            <t xml:space="preserve">B.01.000.010139</t>
          </r>
        </is>
      </c>
      <c r="B2422" s="19" t="inlineStr">
        <is>
          <r>
            <t xml:space="preserve">Pedreiro</t>
          </r>
        </is>
      </c>
      <c r="C2422" s="18" t="inlineStr">
        <is>
          <r>
            <t xml:space="preserve">SP Obras</t>
          </r>
        </is>
      </c>
      <c r="D2422" s="18" t="inlineStr"/>
      <c r="E2422" s="18" t="inlineStr">
        <is>
          <r>
            <t xml:space="preserve">H</t>
          </r>
        </is>
      </c>
      <c r="F2422" s="30" t="n">
        <v>0.1413</v>
      </c>
      <c r="G2422" s="21" t="n">
        <v>24.87</v>
      </c>
      <c r="H2422" s="21" t="n">
        <f>ROUND(ROUND(F2422,4)*G2422,2)</f>
        <v>3.51</v>
      </c>
    </row>
    <row r="2423" customHeight="1" ht="29">
      <c r="A2423" s="18" t="inlineStr">
        <is>
          <r>
            <t xml:space="preserve">B.01.000.010146</t>
          </r>
        </is>
      </c>
      <c r="B2423" s="19" t="inlineStr">
        <is>
          <r>
            <t xml:space="preserve">Servente</t>
          </r>
        </is>
      </c>
      <c r="C2423" s="18" t="inlineStr">
        <is>
          <r>
            <t xml:space="preserve">SP Obras</t>
          </r>
        </is>
      </c>
      <c r="D2423" s="18" t="inlineStr"/>
      <c r="E2423" s="18" t="inlineStr">
        <is>
          <r>
            <t xml:space="preserve">H</t>
          </r>
        </is>
      </c>
      <c r="F2423" s="30" t="n">
        <v>0.8478</v>
      </c>
      <c r="G2423" s="21" t="n">
        <v>20.44</v>
      </c>
      <c r="H2423" s="21" t="n">
        <f>ROUND(ROUND(F2423,4)*G2423,2)</f>
        <v>17.33</v>
      </c>
    </row>
    <row r="2424" customHeight="1" ht="15">
      <c r="A2424" s="2" t="inlineStr"/>
      <c r="B2424" s="2" t="inlineStr"/>
      <c r="C2424" s="2" t="inlineStr"/>
      <c r="D2424" s="2" t="inlineStr"/>
      <c r="E2424" s="2" t="inlineStr"/>
      <c r="F2424" s="22" t="inlineStr">
        <is>
          <r>
            <t xml:space="preserve">TOTAL Mão de Obra:</t>
          </r>
        </is>
      </c>
      <c r="G2424" s="22" t="inlineStr"/>
      <c r="H2424" s="23" t="n">
        <f>SUM(H2420:H2423)</f>
        <v>21.82</v>
      </c>
    </row>
    <row r="2425" customHeight="1" ht="15">
      <c r="A2425" s="2" t="inlineStr"/>
      <c r="B2425" s="2" t="inlineStr"/>
      <c r="C2425" s="2" t="inlineStr"/>
      <c r="D2425" s="2" t="inlineStr"/>
      <c r="E2425" s="2" t="inlineStr"/>
      <c r="F2425" s="24" t="inlineStr">
        <is>
          <r>
            <t xml:space="preserve">VALOR:</t>
          </r>
        </is>
      </c>
      <c r="G2425" s="24" t="inlineStr"/>
      <c r="H2425" s="25" t="n">
        <f>ROUND(SUM(H2418,H2424),2)</f>
        <v>80.74</v>
      </c>
    </row>
    <row r="2426" customHeight="1" ht="10">
      <c r="A2426" s="2" t="inlineStr"/>
      <c r="B2426" s="2" t="inlineStr"/>
      <c r="C2426" s="2" t="inlineStr"/>
      <c r="D2426" s="2" t="inlineStr"/>
      <c r="E2426" s="2" t="inlineStr"/>
      <c r="F2426" s="14" t="inlineStr"/>
      <c r="G2426" s="14" t="inlineStr"/>
      <c r="H2426" s="14" t="inlineStr"/>
    </row>
    <row r="2427" customHeight="1" ht="20">
      <c r="A2427" s="15" t="inlineStr">
        <is>
          <r>
            <t xml:space="preserve">17.6.2. 95601 ARRASAMENTO MECANICO DE ESTACA DE CONCRETO ARMADO, DIAMETROS DE ATÉ 40 CM. AF_05/2021 (UN)</t>
          </r>
        </is>
      </c>
      <c r="B2427" s="15" t="inlineStr"/>
      <c r="C2427" s="15" t="inlineStr"/>
      <c r="D2427" s="15" t="inlineStr"/>
      <c r="E2427" s="15" t="inlineStr"/>
      <c r="F2427" s="15" t="inlineStr"/>
      <c r="G2427" s="15" t="inlineStr"/>
      <c r="H2427" s="15" t="inlineStr"/>
    </row>
    <row r="2428" customHeight="1" ht="15">
      <c r="A2428" s="16" t="inlineStr">
        <is>
          <r>
            <t xml:space="preserve">Equipamento Custo Horário</t>
          </r>
        </is>
      </c>
      <c r="B2428" s="16" t="inlineStr"/>
      <c r="C2428" s="17" t="inlineStr">
        <is>
          <r>
            <t xml:space="preserve">FONTE</t>
          </r>
        </is>
      </c>
      <c r="D2428" s="17" t="inlineStr"/>
      <c r="E2428" s="17" t="inlineStr">
        <is>
          <r>
            <t xml:space="preserve">UNID</t>
          </r>
        </is>
      </c>
      <c r="F2428" s="17" t="inlineStr">
        <is>
          <r>
            <t xml:space="preserve">COEFICIENTE</t>
          </r>
        </is>
      </c>
      <c r="G2428" s="17" t="inlineStr">
        <is>
          <r>
            <t xml:space="preserve">PREÇO UNITÁRIO</t>
          </r>
        </is>
      </c>
      <c r="H2428" s="17" t="inlineStr">
        <is>
          <r>
            <t xml:space="preserve">TOTAL</t>
          </r>
        </is>
      </c>
    </row>
    <row r="2429" customHeight="1" ht="29">
      <c r="A2429" s="18" t="inlineStr">
        <is>
          <r>
            <t xml:space="preserve">102274</t>
          </r>
        </is>
      </c>
      <c r="B2429" s="19" t="inlineStr">
        <is>
          <r>
            <t xml:space="preserve">MARTELO DEMOLIDOR ELÉTRICO, COM POTÊNCIA DE 2.000 W, 1.000 IMPACTOS POR MINUTO, PESO DE 30 KG - CHI DIURNO. AF_01/2021</t>
          </r>
        </is>
      </c>
      <c r="C2429" s="18" t="inlineStr">
        <is>
          <r>
            <t xml:space="preserve">SINAPI</t>
          </r>
        </is>
      </c>
      <c r="D2429" s="18" t="inlineStr"/>
      <c r="E2429" s="18" t="inlineStr">
        <is>
          <r>
            <t xml:space="preserve">CHI</t>
          </r>
        </is>
      </c>
      <c r="F2429" s="26" t="n">
        <v>0.2003</v>
      </c>
      <c r="G2429" s="21" t="n">
        <v>0.81</v>
      </c>
      <c r="H2429" s="21" t="n">
        <f>TRUNC(TRUNC(F2429,8)*G2429,2)</f>
        <v>0.16</v>
      </c>
    </row>
    <row r="2430" customHeight="1" ht="29">
      <c r="A2430" s="18" t="inlineStr">
        <is>
          <r>
            <t xml:space="preserve">102275</t>
          </r>
        </is>
      </c>
      <c r="B2430" s="19" t="inlineStr">
        <is>
          <r>
            <t xml:space="preserve">MARTELO DEMOLIDOR ELÉTRICO, COM POTÊNCIA DE 2.000 W, 1.000 IMPACTOS POR MINUTO, PESO DE 30 KG - CHP DIURNO. AF_01/2021</t>
          </r>
        </is>
      </c>
      <c r="C2430" s="18" t="inlineStr">
        <is>
          <r>
            <t xml:space="preserve">SINAPI</t>
          </r>
        </is>
      </c>
      <c r="D2430" s="18" t="inlineStr"/>
      <c r="E2430" s="18" t="inlineStr">
        <is>
          <r>
            <t xml:space="preserve">CHP</t>
          </r>
        </is>
      </c>
      <c r="F2430" s="26" t="n">
        <v>0.1627</v>
      </c>
      <c r="G2430" s="21" t="n">
        <v>3.11</v>
      </c>
      <c r="H2430" s="21" t="n">
        <f>TRUNC(TRUNC(F2430,8)*G2430,2)</f>
        <v>0.5</v>
      </c>
    </row>
    <row r="2431" customHeight="1" ht="18">
      <c r="A2431" s="2" t="inlineStr"/>
      <c r="B2431" s="2" t="inlineStr"/>
      <c r="C2431" s="2" t="inlineStr"/>
      <c r="D2431" s="2" t="inlineStr"/>
      <c r="E2431" s="2" t="inlineStr"/>
      <c r="F2431" s="22" t="inlineStr">
        <is>
          <r>
            <t xml:space="preserve">TOTAL Equipamento Custo Horário:</t>
          </r>
        </is>
      </c>
      <c r="G2431" s="22" t="inlineStr"/>
      <c r="H2431" s="23" t="n">
        <f>SUM(H2429:H2430)</f>
        <v>0.66</v>
      </c>
    </row>
    <row r="2432" customHeight="1" ht="15">
      <c r="A2432" s="16" t="inlineStr">
        <is>
          <r>
            <t xml:space="preserve">Mão de Obra com Encargos Complementares</t>
          </r>
        </is>
      </c>
      <c r="B2432" s="16" t="inlineStr"/>
      <c r="C2432" s="17" t="inlineStr">
        <is>
          <r>
            <t xml:space="preserve">FONTE</t>
          </r>
        </is>
      </c>
      <c r="D2432" s="17" t="inlineStr"/>
      <c r="E2432" s="17" t="inlineStr">
        <is>
          <r>
            <t xml:space="preserve">UNID</t>
          </r>
        </is>
      </c>
      <c r="F2432" s="17" t="inlineStr">
        <is>
          <r>
            <t xml:space="preserve">COEFICIENTE</t>
          </r>
        </is>
      </c>
      <c r="G2432" s="17" t="inlineStr">
        <is>
          <r>
            <t xml:space="preserve">PREÇO UNITÁRIO</t>
          </r>
        </is>
      </c>
      <c r="H2432" s="17" t="inlineStr">
        <is>
          <r>
            <t xml:space="preserve">TOTAL</t>
          </r>
        </is>
      </c>
    </row>
    <row r="2433" customHeight="1" ht="15">
      <c r="A2433" s="18" t="inlineStr">
        <is>
          <r>
            <t xml:space="preserve">88316</t>
          </r>
        </is>
      </c>
      <c r="B2433" s="19" t="inlineStr">
        <is>
          <r>
            <t xml:space="preserve">SERVENTE COM ENCARGOS COMPLEMENTARES</t>
          </r>
        </is>
      </c>
      <c r="C2433" s="18" t="inlineStr">
        <is>
          <r>
            <t xml:space="preserve">SINAPI</t>
          </r>
        </is>
      </c>
      <c r="D2433" s="18" t="inlineStr"/>
      <c r="E2433" s="18" t="inlineStr">
        <is>
          <r>
            <t xml:space="preserve">H</t>
          </r>
        </is>
      </c>
      <c r="F2433" s="26" t="n">
        <v>0.363</v>
      </c>
      <c r="G2433" s="21" t="n">
        <v>29.52</v>
      </c>
      <c r="H2433" s="21" t="n">
        <f>TRUNC(TRUNC(F2433,8)*G2433,2)</f>
        <v>10.71</v>
      </c>
    </row>
    <row r="2434" customHeight="1" ht="18">
      <c r="A2434" s="2" t="inlineStr"/>
      <c r="B2434" s="2" t="inlineStr"/>
      <c r="C2434" s="2" t="inlineStr"/>
      <c r="D2434" s="2" t="inlineStr"/>
      <c r="E2434" s="2" t="inlineStr"/>
      <c r="F2434" s="22" t="inlineStr">
        <is>
          <r>
            <t xml:space="preserve">TOTAL Mão de Obra com Encargos Complementares:</t>
          </r>
        </is>
      </c>
      <c r="G2434" s="22" t="inlineStr"/>
      <c r="H2434" s="23" t="n">
        <f>SUM(H2433:H2433)</f>
        <v>10.71</v>
      </c>
    </row>
    <row r="2435" customHeight="1" ht="15">
      <c r="A2435" s="2" t="inlineStr"/>
      <c r="B2435" s="2" t="inlineStr"/>
      <c r="C2435" s="2" t="inlineStr"/>
      <c r="D2435" s="2" t="inlineStr"/>
      <c r="E2435" s="2" t="inlineStr"/>
      <c r="F2435" s="24" t="inlineStr">
        <is>
          <r>
            <t xml:space="preserve">VALOR:</t>
          </r>
        </is>
      </c>
      <c r="G2435" s="24" t="inlineStr"/>
      <c r="H2435" s="25" t="n">
        <f>ROUND(SUM(H2431,H2434),2)</f>
        <v>11.37</v>
      </c>
    </row>
    <row r="2436" customHeight="1" ht="10">
      <c r="A2436" s="2" t="inlineStr"/>
      <c r="B2436" s="2" t="inlineStr"/>
      <c r="C2436" s="2" t="inlineStr"/>
      <c r="D2436" s="2" t="inlineStr"/>
      <c r="E2436" s="2" t="inlineStr"/>
      <c r="F2436" s="14" t="inlineStr"/>
      <c r="G2436" s="14" t="inlineStr"/>
      <c r="H2436" s="14" t="inlineStr"/>
    </row>
    <row r="2437" customHeight="1" ht="20">
      <c r="A2437" s="15" t="inlineStr">
        <is>
          <r>
            <t xml:space="preserve">17.6.3. 06.01.020 Escavação manual em solo de 1ª e 2ª categoria em campo aberto (M3)</t>
          </r>
        </is>
      </c>
      <c r="B2437" s="15" t="inlineStr"/>
      <c r="C2437" s="15" t="inlineStr"/>
      <c r="D2437" s="15" t="inlineStr"/>
      <c r="E2437" s="15" t="inlineStr"/>
      <c r="F2437" s="15" t="inlineStr"/>
      <c r="G2437" s="15" t="inlineStr"/>
      <c r="H2437" s="15" t="inlineStr"/>
    </row>
    <row r="2438" customHeight="1" ht="15">
      <c r="A2438" s="16" t="inlineStr">
        <is>
          <r>
            <t xml:space="preserve">Mão de Obra</t>
          </r>
        </is>
      </c>
      <c r="B2438" s="16" t="inlineStr"/>
      <c r="C2438" s="17" t="inlineStr">
        <is>
          <r>
            <t xml:space="preserve">FONTE</t>
          </r>
        </is>
      </c>
      <c r="D2438" s="17" t="inlineStr"/>
      <c r="E2438" s="17" t="inlineStr">
        <is>
          <r>
            <t xml:space="preserve">UNID</t>
          </r>
        </is>
      </c>
      <c r="F2438" s="17" t="inlineStr">
        <is>
          <r>
            <t xml:space="preserve">COEFICIENTE</t>
          </r>
        </is>
      </c>
      <c r="G2438" s="17" t="inlineStr">
        <is>
          <r>
            <t xml:space="preserve">PREÇO UNITÁRIO</t>
          </r>
        </is>
      </c>
      <c r="H2438" s="17" t="inlineStr">
        <is>
          <r>
            <t xml:space="preserve">TOTAL</t>
          </r>
        </is>
      </c>
    </row>
    <row r="2439" customHeight="1" ht="29">
      <c r="A2439" s="18" t="inlineStr">
        <is>
          <r>
            <t xml:space="preserve">B.01.000.010146</t>
          </r>
        </is>
      </c>
      <c r="B2439" s="19" t="inlineStr">
        <is>
          <r>
            <t xml:space="preserve">Servente</t>
          </r>
        </is>
      </c>
      <c r="C2439" s="18" t="inlineStr">
        <is>
          <r>
            <t xml:space="preserve">SP Obras</t>
          </r>
        </is>
      </c>
      <c r="D2439" s="18" t="inlineStr"/>
      <c r="E2439" s="18" t="inlineStr">
        <is>
          <r>
            <t xml:space="preserve">H</t>
          </r>
        </is>
      </c>
      <c r="F2439" s="30" t="n">
        <v>2.5</v>
      </c>
      <c r="G2439" s="21" t="n">
        <v>20.44</v>
      </c>
      <c r="H2439" s="21" t="n">
        <f>ROUND(ROUND(F2439,4)*G2439,2)</f>
        <v>51.1</v>
      </c>
    </row>
    <row r="2440" customHeight="1" ht="15">
      <c r="A2440" s="2" t="inlineStr"/>
      <c r="B2440" s="2" t="inlineStr"/>
      <c r="C2440" s="2" t="inlineStr"/>
      <c r="D2440" s="2" t="inlineStr"/>
      <c r="E2440" s="2" t="inlineStr"/>
      <c r="F2440" s="22" t="inlineStr">
        <is>
          <r>
            <t xml:space="preserve">TOTAL Mão de Obra:</t>
          </r>
        </is>
      </c>
      <c r="G2440" s="22" t="inlineStr"/>
      <c r="H2440" s="23" t="n">
        <f>SUM(H2439:H2439)</f>
        <v>51.1</v>
      </c>
    </row>
    <row r="2441" customHeight="1" ht="15">
      <c r="A2441" s="2" t="inlineStr"/>
      <c r="B2441" s="2" t="inlineStr"/>
      <c r="C2441" s="2" t="inlineStr"/>
      <c r="D2441" s="2" t="inlineStr"/>
      <c r="E2441" s="2" t="inlineStr"/>
      <c r="F2441" s="24" t="inlineStr">
        <is>
          <r>
            <t xml:space="preserve">VALOR:</t>
          </r>
        </is>
      </c>
      <c r="G2441" s="24" t="inlineStr"/>
      <c r="H2441" s="25" t="n">
        <f>ROUND(SUM(H2440),2)</f>
        <v>51.1</v>
      </c>
    </row>
    <row r="2442" customHeight="1" ht="10">
      <c r="A2442" s="2" t="inlineStr"/>
      <c r="B2442" s="2" t="inlineStr"/>
      <c r="C2442" s="2" t="inlineStr"/>
      <c r="D2442" s="2" t="inlineStr"/>
      <c r="E2442" s="2" t="inlineStr"/>
      <c r="F2442" s="14" t="inlineStr"/>
      <c r="G2442" s="14" t="inlineStr"/>
      <c r="H2442" s="14" t="inlineStr"/>
    </row>
    <row r="2443" customHeight="1" ht="20">
      <c r="A2443" s="15" t="inlineStr">
        <is>
          <r>
            <t xml:space="preserve">17.6.4. 02.01.010 Apiloamento para simples regularizacao (M2)</t>
          </r>
        </is>
      </c>
      <c r="B2443" s="15" t="inlineStr"/>
      <c r="C2443" s="15" t="inlineStr"/>
      <c r="D2443" s="15" t="inlineStr"/>
      <c r="E2443" s="15" t="inlineStr"/>
      <c r="F2443" s="15" t="inlineStr"/>
      <c r="G2443" s="15" t="inlineStr"/>
      <c r="H2443" s="15" t="inlineStr"/>
    </row>
    <row r="2444" customHeight="1" ht="15">
      <c r="A2444" s="16" t="inlineStr">
        <is>
          <r>
            <t xml:space="preserve">Mão de Obra</t>
          </r>
        </is>
      </c>
      <c r="B2444" s="16" t="inlineStr"/>
      <c r="C2444" s="17" t="inlineStr">
        <is>
          <r>
            <t xml:space="preserve">FONTE</t>
          </r>
        </is>
      </c>
      <c r="D2444" s="17" t="inlineStr"/>
      <c r="E2444" s="17" t="inlineStr">
        <is>
          <r>
            <t xml:space="preserve">UNID</t>
          </r>
        </is>
      </c>
      <c r="F2444" s="17" t="inlineStr">
        <is>
          <r>
            <t xml:space="preserve">COEFICIENTE</t>
          </r>
        </is>
      </c>
      <c r="G2444" s="17" t="inlineStr">
        <is>
          <r>
            <t xml:space="preserve">PREÇO UNITÁRIO</t>
          </r>
        </is>
      </c>
      <c r="H2444" s="17" t="inlineStr">
        <is>
          <r>
            <t xml:space="preserve">TOTAL</t>
          </r>
        </is>
      </c>
    </row>
    <row r="2445" customHeight="1" ht="15">
      <c r="A2445" s="18" t="inlineStr">
        <is>
          <r>
            <t xml:space="preserve">1.01.46</t>
          </r>
        </is>
      </c>
      <c r="B2445" s="19" t="inlineStr">
        <is>
          <r>
            <t xml:space="preserve">SERVENTE</t>
          </r>
        </is>
      </c>
      <c r="C2445" s="18" t="inlineStr">
        <is>
          <r>
            <t xml:space="preserve">SP Educação</t>
          </r>
        </is>
      </c>
      <c r="D2445" s="18" t="inlineStr"/>
      <c r="E2445" s="18" t="inlineStr">
        <is>
          <r>
            <t xml:space="preserve">H</t>
          </r>
        </is>
      </c>
      <c r="F2445" s="20" t="n">
        <v>0.4</v>
      </c>
      <c r="G2445" s="21" t="n">
        <v>22.33</v>
      </c>
      <c r="H2445" s="21" t="n">
        <f>TRUNC(TRUNC(F2445,5)*G2445,2)</f>
        <v>8.93</v>
      </c>
    </row>
    <row r="2446" customHeight="1" ht="15">
      <c r="A2446" s="2" t="inlineStr"/>
      <c r="B2446" s="2" t="inlineStr"/>
      <c r="C2446" s="2" t="inlineStr"/>
      <c r="D2446" s="2" t="inlineStr"/>
      <c r="E2446" s="2" t="inlineStr"/>
      <c r="F2446" s="22" t="inlineStr">
        <is>
          <r>
            <t xml:space="preserve">TOTAL Mão de Obra:</t>
          </r>
        </is>
      </c>
      <c r="G2446" s="22" t="inlineStr"/>
      <c r="H2446" s="23" t="n">
        <f>SUM(H2445:H2445)</f>
        <v>8.93</v>
      </c>
    </row>
    <row r="2447" customHeight="1" ht="15">
      <c r="A2447" s="2" t="inlineStr"/>
      <c r="B2447" s="2" t="inlineStr"/>
      <c r="C2447" s="2" t="inlineStr"/>
      <c r="D2447" s="2" t="inlineStr"/>
      <c r="E2447" s="2" t="inlineStr"/>
      <c r="F2447" s="24" t="inlineStr">
        <is>
          <r>
            <t xml:space="preserve">VALOR:</t>
          </r>
        </is>
      </c>
      <c r="G2447" s="24" t="inlineStr"/>
      <c r="H2447" s="25" t="n">
        <f>ROUND(SUM(H2446),2)</f>
        <v>8.93</v>
      </c>
    </row>
    <row r="2448" customHeight="1" ht="10">
      <c r="A2448" s="2" t="inlineStr"/>
      <c r="B2448" s="2" t="inlineStr"/>
      <c r="C2448" s="2" t="inlineStr"/>
      <c r="D2448" s="2" t="inlineStr"/>
      <c r="E2448" s="2" t="inlineStr"/>
      <c r="F2448" s="14" t="inlineStr"/>
      <c r="G2448" s="14" t="inlineStr"/>
      <c r="H2448" s="14" t="inlineStr"/>
    </row>
    <row r="2449" customHeight="1" ht="20">
      <c r="A2449" s="15" t="inlineStr">
        <is>
          <r>
            <t xml:space="preserve">17.6.5. 01.07.010 Lastro de concreto - 5 cm (M2)</t>
          </r>
        </is>
      </c>
      <c r="B2449" s="15" t="inlineStr"/>
      <c r="C2449" s="15" t="inlineStr"/>
      <c r="D2449" s="15" t="inlineStr"/>
      <c r="E2449" s="15" t="inlineStr"/>
      <c r="F2449" s="15" t="inlineStr"/>
      <c r="G2449" s="15" t="inlineStr"/>
      <c r="H2449" s="15" t="inlineStr"/>
    </row>
    <row r="2450" customHeight="1" ht="15">
      <c r="A2450" s="16" t="inlineStr">
        <is>
          <r>
            <t xml:space="preserve">Material</t>
          </r>
        </is>
      </c>
      <c r="B2450" s="16" t="inlineStr"/>
      <c r="C2450" s="17" t="inlineStr">
        <is>
          <r>
            <t xml:space="preserve">FONTE</t>
          </r>
        </is>
      </c>
      <c r="D2450" s="17" t="inlineStr"/>
      <c r="E2450" s="17" t="inlineStr">
        <is>
          <r>
            <t xml:space="preserve">UNID</t>
          </r>
        </is>
      </c>
      <c r="F2450" s="17" t="inlineStr">
        <is>
          <r>
            <t xml:space="preserve">COEFICIENTE</t>
          </r>
        </is>
      </c>
      <c r="G2450" s="17" t="inlineStr">
        <is>
          <r>
            <t xml:space="preserve">PREÇO UNITÁRIO</t>
          </r>
        </is>
      </c>
      <c r="H2450" s="17" t="inlineStr">
        <is>
          <r>
            <t xml:space="preserve">TOTAL</t>
          </r>
        </is>
      </c>
    </row>
    <row r="2451" customHeight="1" ht="15">
      <c r="A2451" s="18" t="inlineStr">
        <is>
          <r>
            <t xml:space="preserve">2.05.03</t>
          </r>
        </is>
      </c>
      <c r="B2451" s="19" t="inlineStr">
        <is>
          <r>
            <t xml:space="preserve">AREIA</t>
          </r>
        </is>
      </c>
      <c r="C2451" s="18" t="inlineStr">
        <is>
          <r>
            <t xml:space="preserve">SP Educação</t>
          </r>
        </is>
      </c>
      <c r="D2451" s="18" t="inlineStr"/>
      <c r="E2451" s="18" t="inlineStr">
        <is>
          <r>
            <t xml:space="preserve">M3</t>
          </r>
        </is>
      </c>
      <c r="F2451" s="20" t="n">
        <v>0.03</v>
      </c>
      <c r="G2451" s="21" t="n">
        <v>173.7</v>
      </c>
      <c r="H2451" s="21" t="n">
        <f>TRUNC(TRUNC(F2451,5)*G2451,2)</f>
        <v>5.21</v>
      </c>
    </row>
    <row r="2452" customHeight="1" ht="15">
      <c r="A2452" s="18" t="inlineStr">
        <is>
          <r>
            <t xml:space="preserve">2.05.08</t>
          </r>
        </is>
      </c>
      <c r="B2452" s="19" t="inlineStr">
        <is>
          <r>
            <t xml:space="preserve">CIMENTO</t>
          </r>
        </is>
      </c>
      <c r="C2452" s="18" t="inlineStr">
        <is>
          <r>
            <t xml:space="preserve">SP Educação</t>
          </r>
        </is>
      </c>
      <c r="D2452" s="18" t="inlineStr"/>
      <c r="E2452" s="18" t="inlineStr">
        <is>
          <r>
            <t xml:space="preserve">KG</t>
          </r>
        </is>
      </c>
      <c r="F2452" s="20" t="n">
        <v>10.0</v>
      </c>
      <c r="G2452" s="21" t="n">
        <v>0.67</v>
      </c>
      <c r="H2452" s="21" t="n">
        <f>TRUNC(TRUNC(F2452,5)*G2452,2)</f>
        <v>6.7</v>
      </c>
    </row>
    <row r="2453" customHeight="1" ht="15">
      <c r="A2453" s="18" t="inlineStr">
        <is>
          <r>
            <t xml:space="preserve">2.05.18</t>
          </r>
        </is>
      </c>
      <c r="B2453" s="19" t="inlineStr">
        <is>
          <r>
            <t xml:space="preserve">PEDRA BRITADA 2</t>
          </r>
        </is>
      </c>
      <c r="C2453" s="18" t="inlineStr">
        <is>
          <r>
            <t xml:space="preserve">SP Educação</t>
          </r>
        </is>
      </c>
      <c r="D2453" s="18" t="inlineStr"/>
      <c r="E2453" s="18" t="inlineStr">
        <is>
          <r>
            <t xml:space="preserve">M3</t>
          </r>
        </is>
      </c>
      <c r="F2453" s="20" t="n">
        <v>0.04</v>
      </c>
      <c r="G2453" s="21" t="n">
        <v>154.97</v>
      </c>
      <c r="H2453" s="21" t="n">
        <f>TRUNC(TRUNC(F2453,5)*G2453,2)</f>
        <v>6.19</v>
      </c>
    </row>
    <row r="2454" customHeight="1" ht="15">
      <c r="A2454" s="2" t="inlineStr"/>
      <c r="B2454" s="2" t="inlineStr"/>
      <c r="C2454" s="2" t="inlineStr"/>
      <c r="D2454" s="2" t="inlineStr"/>
      <c r="E2454" s="2" t="inlineStr"/>
      <c r="F2454" s="22" t="inlineStr">
        <is>
          <r>
            <t xml:space="preserve">TOTAL Material:</t>
          </r>
        </is>
      </c>
      <c r="G2454" s="22" t="inlineStr"/>
      <c r="H2454" s="23" t="n">
        <f>SUM(H2451:H2453)</f>
        <v>18.1</v>
      </c>
    </row>
    <row r="2455" customHeight="1" ht="15">
      <c r="A2455" s="16" t="inlineStr">
        <is>
          <r>
            <t xml:space="preserve">Mão de Obra</t>
          </r>
        </is>
      </c>
      <c r="B2455" s="16" t="inlineStr"/>
      <c r="C2455" s="17" t="inlineStr">
        <is>
          <r>
            <t xml:space="preserve">FONTE</t>
          </r>
        </is>
      </c>
      <c r="D2455" s="17" t="inlineStr"/>
      <c r="E2455" s="17" t="inlineStr">
        <is>
          <r>
            <t xml:space="preserve">UNID</t>
          </r>
        </is>
      </c>
      <c r="F2455" s="17" t="inlineStr">
        <is>
          <r>
            <t xml:space="preserve">COEFICIENTE</t>
          </r>
        </is>
      </c>
      <c r="G2455" s="17" t="inlineStr">
        <is>
          <r>
            <t xml:space="preserve">PREÇO UNITÁRIO</t>
          </r>
        </is>
      </c>
      <c r="H2455" s="17" t="inlineStr">
        <is>
          <r>
            <t xml:space="preserve">TOTAL</t>
          </r>
        </is>
      </c>
    </row>
    <row r="2456" customHeight="1" ht="15">
      <c r="A2456" s="18" t="inlineStr">
        <is>
          <r>
            <t xml:space="preserve">1.01.39</t>
          </r>
        </is>
      </c>
      <c r="B2456" s="19" t="inlineStr">
        <is>
          <r>
            <t xml:space="preserve">PEDREIRO</t>
          </r>
        </is>
      </c>
      <c r="C2456" s="18" t="inlineStr">
        <is>
          <r>
            <t xml:space="preserve">SP Educação</t>
          </r>
        </is>
      </c>
      <c r="D2456" s="18" t="inlineStr"/>
      <c r="E2456" s="18" t="inlineStr">
        <is>
          <r>
            <t xml:space="preserve">H</t>
          </r>
        </is>
      </c>
      <c r="F2456" s="20" t="n">
        <v>0.3</v>
      </c>
      <c r="G2456" s="21" t="n">
        <v>27.08</v>
      </c>
      <c r="H2456" s="21" t="n">
        <f>TRUNC(TRUNC(F2456,5)*G2456,2)</f>
        <v>8.12</v>
      </c>
    </row>
    <row r="2457" customHeight="1" ht="15">
      <c r="A2457" s="18" t="inlineStr">
        <is>
          <r>
            <t xml:space="preserve">1.01.46</t>
          </r>
        </is>
      </c>
      <c r="B2457" s="19" t="inlineStr">
        <is>
          <r>
            <t xml:space="preserve">SERVENTE</t>
          </r>
        </is>
      </c>
      <c r="C2457" s="18" t="inlineStr">
        <is>
          <r>
            <t xml:space="preserve">SP Educação</t>
          </r>
        </is>
      </c>
      <c r="D2457" s="18" t="inlineStr"/>
      <c r="E2457" s="18" t="inlineStr">
        <is>
          <r>
            <t xml:space="preserve">H</t>
          </r>
        </is>
      </c>
      <c r="F2457" s="20" t="n">
        <v>0.8</v>
      </c>
      <c r="G2457" s="21" t="n">
        <v>22.33</v>
      </c>
      <c r="H2457" s="21" t="n">
        <f>TRUNC(TRUNC(F2457,5)*G2457,2)</f>
        <v>17.86</v>
      </c>
    </row>
    <row r="2458" customHeight="1" ht="15">
      <c r="A2458" s="2" t="inlineStr"/>
      <c r="B2458" s="2" t="inlineStr"/>
      <c r="C2458" s="2" t="inlineStr"/>
      <c r="D2458" s="2" t="inlineStr"/>
      <c r="E2458" s="2" t="inlineStr"/>
      <c r="F2458" s="22" t="inlineStr">
        <is>
          <r>
            <t xml:space="preserve">TOTAL Mão de Obra:</t>
          </r>
        </is>
      </c>
      <c r="G2458" s="22" t="inlineStr"/>
      <c r="H2458" s="23" t="n">
        <f>SUM(H2456:H2457)</f>
        <v>25.98</v>
      </c>
    </row>
    <row r="2459" customHeight="1" ht="15">
      <c r="A2459" s="2" t="inlineStr"/>
      <c r="B2459" s="2" t="inlineStr"/>
      <c r="C2459" s="2" t="inlineStr"/>
      <c r="D2459" s="2" t="inlineStr"/>
      <c r="E2459" s="2" t="inlineStr"/>
      <c r="F2459" s="24" t="inlineStr">
        <is>
          <r>
            <t xml:space="preserve">VALOR:</t>
          </r>
        </is>
      </c>
      <c r="G2459" s="24" t="inlineStr"/>
      <c r="H2459" s="25" t="n">
        <f>ROUND(SUM(H2454,H2458),2)</f>
        <v>44.1</v>
      </c>
    </row>
    <row r="2460" customHeight="1" ht="10">
      <c r="A2460" s="2" t="inlineStr"/>
      <c r="B2460" s="2" t="inlineStr"/>
      <c r="C2460" s="2" t="inlineStr"/>
      <c r="D2460" s="2" t="inlineStr"/>
      <c r="E2460" s="2" t="inlineStr"/>
      <c r="F2460" s="14" t="inlineStr"/>
      <c r="G2460" s="14" t="inlineStr"/>
      <c r="H2460" s="14" t="inlineStr"/>
    </row>
    <row r="2461" customHeight="1" ht="20">
      <c r="A2461" s="15" t="inlineStr">
        <is>
          <r>
            <t xml:space="preserve">17.6.6. 09.01.020 Forma em madeira comum para fundação (M2)</t>
          </r>
        </is>
      </c>
      <c r="B2461" s="15" t="inlineStr"/>
      <c r="C2461" s="15" t="inlineStr"/>
      <c r="D2461" s="15" t="inlineStr"/>
      <c r="E2461" s="15" t="inlineStr"/>
      <c r="F2461" s="15" t="inlineStr"/>
      <c r="G2461" s="15" t="inlineStr"/>
      <c r="H2461" s="15" t="inlineStr"/>
    </row>
    <row r="2462" customHeight="1" ht="15">
      <c r="A2462" s="16" t="inlineStr">
        <is>
          <r>
            <t xml:space="preserve">Material</t>
          </r>
        </is>
      </c>
      <c r="B2462" s="16" t="inlineStr"/>
      <c r="C2462" s="17" t="inlineStr">
        <is>
          <r>
            <t xml:space="preserve">FONTE</t>
          </r>
        </is>
      </c>
      <c r="D2462" s="17" t="inlineStr"/>
      <c r="E2462" s="17" t="inlineStr">
        <is>
          <r>
            <t xml:space="preserve">UNID</t>
          </r>
        </is>
      </c>
      <c r="F2462" s="17" t="inlineStr">
        <is>
          <r>
            <t xml:space="preserve">COEFICIENTE</t>
          </r>
        </is>
      </c>
      <c r="G2462" s="17" t="inlineStr">
        <is>
          <r>
            <t xml:space="preserve">PREÇO UNITÁRIO</t>
          </r>
        </is>
      </c>
      <c r="H2462" s="17" t="inlineStr">
        <is>
          <r>
            <t xml:space="preserve">TOTAL</t>
          </r>
        </is>
      </c>
    </row>
    <row r="2463" customHeight="1" ht="29">
      <c r="A2463" s="18" t="inlineStr">
        <is>
          <r>
            <t xml:space="preserve">F.12.000.028008</t>
          </r>
        </is>
      </c>
      <c r="B2463" s="19" t="inlineStr">
        <is>
          <r>
            <t xml:space="preserve">Desmoldante para formas</t>
          </r>
        </is>
      </c>
      <c r="C2463" s="18" t="inlineStr">
        <is>
          <r>
            <t xml:space="preserve">SP Obras</t>
          </r>
        </is>
      </c>
      <c r="D2463" s="18" t="inlineStr"/>
      <c r="E2463" s="18" t="inlineStr">
        <is>
          <r>
            <t xml:space="preserve">L</t>
          </r>
        </is>
      </c>
      <c r="F2463" s="30" t="n">
        <v>0.4</v>
      </c>
      <c r="G2463" s="21" t="n">
        <v>14.74</v>
      </c>
      <c r="H2463" s="21" t="n">
        <f>ROUND(ROUND(F2463,4)*G2463,2)</f>
        <v>5.9</v>
      </c>
    </row>
    <row r="2464" customHeight="1" ht="29">
      <c r="A2464" s="18" t="inlineStr">
        <is>
          <r>
            <t xml:space="preserve">E.02.000.026760</t>
          </r>
        </is>
      </c>
      <c r="B2464" s="19" t="inlineStr">
        <is>
          <r>
            <t xml:space="preserve">Prego diversas bitolas (referência 18 x 27)</t>
          </r>
        </is>
      </c>
      <c r="C2464" s="18" t="inlineStr">
        <is>
          <r>
            <t xml:space="preserve">SP Obras</t>
          </r>
        </is>
      </c>
      <c r="D2464" s="18" t="inlineStr"/>
      <c r="E2464" s="18" t="inlineStr">
        <is>
          <r>
            <t xml:space="preserve">KG</t>
          </r>
        </is>
      </c>
      <c r="F2464" s="30" t="n">
        <v>0.15</v>
      </c>
      <c r="G2464" s="21" t="n">
        <v>10.42</v>
      </c>
      <c r="H2464" s="21" t="n">
        <f>ROUND(ROUND(F2464,4)*G2464,2)</f>
        <v>1.56</v>
      </c>
    </row>
    <row r="2465" customHeight="1" ht="29">
      <c r="A2465" s="18" t="inlineStr">
        <is>
          <r>
            <t xml:space="preserve">D.02.000.021017</t>
          </r>
        </is>
      </c>
      <c r="B2465" s="19" t="inlineStr">
        <is>
          <r>
            <t xml:space="preserve">Sarrafo de cedrinho 2,5 x 10 cm</t>
          </r>
        </is>
      </c>
      <c r="C2465" s="18" t="inlineStr">
        <is>
          <r>
            <t xml:space="preserve">SP Obras</t>
          </r>
        </is>
      </c>
      <c r="D2465" s="18" t="inlineStr"/>
      <c r="E2465" s="18" t="inlineStr">
        <is>
          <r>
            <t xml:space="preserve">M</t>
          </r>
        </is>
      </c>
      <c r="F2465" s="30" t="n">
        <v>0.5</v>
      </c>
      <c r="G2465" s="21" t="n">
        <v>7.74</v>
      </c>
      <c r="H2465" s="21" t="n">
        <f>ROUND(ROUND(F2465,4)*G2465,2)</f>
        <v>3.87</v>
      </c>
    </row>
    <row r="2466" customHeight="1" ht="29">
      <c r="A2466" s="18" t="inlineStr">
        <is>
          <r>
            <t xml:space="preserve">D.02.000.021021</t>
          </r>
        </is>
      </c>
      <c r="B2466" s="19" t="inlineStr">
        <is>
          <r>
            <t xml:space="preserve">Tábua cedrinho 25 mm x 300 mm de 3ª</t>
          </r>
        </is>
      </c>
      <c r="C2466" s="18" t="inlineStr">
        <is>
          <r>
            <t xml:space="preserve">SP Obras</t>
          </r>
        </is>
      </c>
      <c r="D2466" s="18" t="inlineStr"/>
      <c r="E2466" s="18" t="inlineStr">
        <is>
          <r>
            <t xml:space="preserve">M2</t>
          </r>
        </is>
      </c>
      <c r="F2466" s="30" t="n">
        <v>0.3</v>
      </c>
      <c r="G2466" s="21" t="n">
        <v>110.92</v>
      </c>
      <c r="H2466" s="21" t="n">
        <f>ROUND(ROUND(F2466,4)*G2466,2)</f>
        <v>33.28</v>
      </c>
    </row>
    <row r="2467" customHeight="1" ht="15">
      <c r="A2467" s="2" t="inlineStr"/>
      <c r="B2467" s="2" t="inlineStr"/>
      <c r="C2467" s="2" t="inlineStr"/>
      <c r="D2467" s="2" t="inlineStr"/>
      <c r="E2467" s="2" t="inlineStr"/>
      <c r="F2467" s="22" t="inlineStr">
        <is>
          <r>
            <t xml:space="preserve">TOTAL Material:</t>
          </r>
        </is>
      </c>
      <c r="G2467" s="22" t="inlineStr"/>
      <c r="H2467" s="23" t="n">
        <f>SUM(H2463:H2466)</f>
        <v>44.61</v>
      </c>
    </row>
    <row r="2468" customHeight="1" ht="15">
      <c r="A2468" s="16" t="inlineStr">
        <is>
          <r>
            <t xml:space="preserve">Mão de Obra</t>
          </r>
        </is>
      </c>
      <c r="B2468" s="16" t="inlineStr"/>
      <c r="C2468" s="17" t="inlineStr">
        <is>
          <r>
            <t xml:space="preserve">FONTE</t>
          </r>
        </is>
      </c>
      <c r="D2468" s="17" t="inlineStr"/>
      <c r="E2468" s="17" t="inlineStr">
        <is>
          <r>
            <t xml:space="preserve">UNID</t>
          </r>
        </is>
      </c>
      <c r="F2468" s="17" t="inlineStr">
        <is>
          <r>
            <t xml:space="preserve">COEFICIENTE</t>
          </r>
        </is>
      </c>
      <c r="G2468" s="17" t="inlineStr">
        <is>
          <r>
            <t xml:space="preserve">PREÇO UNITÁRIO</t>
          </r>
        </is>
      </c>
      <c r="H2468" s="17" t="inlineStr">
        <is>
          <r>
            <t xml:space="preserve">TOTAL</t>
          </r>
        </is>
      </c>
    </row>
    <row r="2469" customHeight="1" ht="29">
      <c r="A2469" s="18" t="inlineStr">
        <is>
          <r>
            <t xml:space="preserve">B.01.000.010112</t>
          </r>
        </is>
      </c>
      <c r="B2469" s="19" t="inlineStr">
        <is>
          <r>
            <t xml:space="preserve">Ajudante de carpinteiro</t>
          </r>
        </is>
      </c>
      <c r="C2469" s="18" t="inlineStr">
        <is>
          <r>
            <t xml:space="preserve">SP Obras</t>
          </r>
        </is>
      </c>
      <c r="D2469" s="18" t="inlineStr"/>
      <c r="E2469" s="18" t="inlineStr">
        <is>
          <r>
            <t xml:space="preserve">H</t>
          </r>
        </is>
      </c>
      <c r="F2469" s="30" t="n">
        <v>1.3</v>
      </c>
      <c r="G2469" s="21" t="n">
        <v>20.44</v>
      </c>
      <c r="H2469" s="21" t="n">
        <f>ROUND(ROUND(F2469,4)*G2469,2)</f>
        <v>26.57</v>
      </c>
    </row>
    <row r="2470" customHeight="1" ht="29">
      <c r="A2470" s="18" t="inlineStr">
        <is>
          <r>
            <t xml:space="preserve">B.01.000.010111</t>
          </r>
        </is>
      </c>
      <c r="B2470" s="19" t="inlineStr">
        <is>
          <r>
            <t xml:space="preserve">Carpinteiro</t>
          </r>
        </is>
      </c>
      <c r="C2470" s="18" t="inlineStr">
        <is>
          <r>
            <t xml:space="preserve">SP Obras</t>
          </r>
        </is>
      </c>
      <c r="D2470" s="18" t="inlineStr"/>
      <c r="E2470" s="18" t="inlineStr">
        <is>
          <r>
            <t xml:space="preserve">H</t>
          </r>
        </is>
      </c>
      <c r="F2470" s="30" t="n">
        <v>1.3</v>
      </c>
      <c r="G2470" s="21" t="n">
        <v>24.87</v>
      </c>
      <c r="H2470" s="21" t="n">
        <f>ROUND(ROUND(F2470,4)*G2470,2)</f>
        <v>32.33</v>
      </c>
    </row>
    <row r="2471" customHeight="1" ht="15">
      <c r="A2471" s="2" t="inlineStr"/>
      <c r="B2471" s="2" t="inlineStr"/>
      <c r="C2471" s="2" t="inlineStr"/>
      <c r="D2471" s="2" t="inlineStr"/>
      <c r="E2471" s="2" t="inlineStr"/>
      <c r="F2471" s="22" t="inlineStr">
        <is>
          <r>
            <t xml:space="preserve">TOTAL Mão de Obra:</t>
          </r>
        </is>
      </c>
      <c r="G2471" s="22" t="inlineStr"/>
      <c r="H2471" s="23" t="n">
        <f>SUM(H2469:H2470)</f>
        <v>58.9</v>
      </c>
    </row>
    <row r="2472" customHeight="1" ht="15">
      <c r="A2472" s="2" t="inlineStr"/>
      <c r="B2472" s="2" t="inlineStr"/>
      <c r="C2472" s="2" t="inlineStr"/>
      <c r="D2472" s="2" t="inlineStr"/>
      <c r="E2472" s="2" t="inlineStr"/>
      <c r="F2472" s="24" t="inlineStr">
        <is>
          <r>
            <t xml:space="preserve">VALOR:</t>
          </r>
        </is>
      </c>
      <c r="G2472" s="24" t="inlineStr"/>
      <c r="H2472" s="25" t="n">
        <f>ROUND(SUM(H2467,H2471),2)</f>
        <v>103.51</v>
      </c>
    </row>
    <row r="2473" customHeight="1" ht="10">
      <c r="A2473" s="2" t="inlineStr"/>
      <c r="B2473" s="2" t="inlineStr"/>
      <c r="C2473" s="2" t="inlineStr"/>
      <c r="D2473" s="2" t="inlineStr"/>
      <c r="E2473" s="2" t="inlineStr"/>
      <c r="F2473" s="14" t="inlineStr"/>
      <c r="G2473" s="14" t="inlineStr"/>
      <c r="H2473" s="14" t="inlineStr"/>
    </row>
    <row r="2474" customHeight="1" ht="20">
      <c r="A2474" s="15" t="inlineStr">
        <is>
          <r>
            <t xml:space="preserve">17.6.7. 09.02.040 Forma plana em compensado para estrutura aparente (M2)</t>
          </r>
        </is>
      </c>
      <c r="B2474" s="15" t="inlineStr"/>
      <c r="C2474" s="15" t="inlineStr"/>
      <c r="D2474" s="15" t="inlineStr"/>
      <c r="E2474" s="15" t="inlineStr"/>
      <c r="F2474" s="15" t="inlineStr"/>
      <c r="G2474" s="15" t="inlineStr"/>
      <c r="H2474" s="15" t="inlineStr"/>
    </row>
    <row r="2475" customHeight="1" ht="15">
      <c r="A2475" s="16" t="inlineStr">
        <is>
          <r>
            <t xml:space="preserve">Material</t>
          </r>
        </is>
      </c>
      <c r="B2475" s="16" t="inlineStr"/>
      <c r="C2475" s="17" t="inlineStr">
        <is>
          <r>
            <t xml:space="preserve">FONTE</t>
          </r>
        </is>
      </c>
      <c r="D2475" s="17" t="inlineStr"/>
      <c r="E2475" s="17" t="inlineStr">
        <is>
          <r>
            <t xml:space="preserve">UNID</t>
          </r>
        </is>
      </c>
      <c r="F2475" s="17" t="inlineStr">
        <is>
          <r>
            <t xml:space="preserve">COEFICIENTE</t>
          </r>
        </is>
      </c>
      <c r="G2475" s="17" t="inlineStr">
        <is>
          <r>
            <t xml:space="preserve">PREÇO UNITÁRIO</t>
          </r>
        </is>
      </c>
      <c r="H2475" s="17" t="inlineStr">
        <is>
          <r>
            <t xml:space="preserve">TOTAL</t>
          </r>
        </is>
      </c>
    </row>
    <row r="2476" customHeight="1" ht="29">
      <c r="A2476" s="18" t="inlineStr">
        <is>
          <r>
            <t xml:space="preserve">D.03.000.021033</t>
          </r>
        </is>
      </c>
      <c r="B2476" s="19" t="inlineStr">
        <is>
          <r>
            <t xml:space="preserve">Chapa compensada cola fenólica plastificada de 12mm (2,20 x 1,10)m</t>
          </r>
        </is>
      </c>
      <c r="C2476" s="18" t="inlineStr">
        <is>
          <r>
            <t xml:space="preserve">SP Obras</t>
          </r>
        </is>
      </c>
      <c r="D2476" s="18" t="inlineStr"/>
      <c r="E2476" s="18" t="inlineStr">
        <is>
          <r>
            <t xml:space="preserve">M2</t>
          </r>
        </is>
      </c>
      <c r="F2476" s="30" t="n">
        <v>0.43</v>
      </c>
      <c r="G2476" s="21" t="n">
        <v>39.46</v>
      </c>
      <c r="H2476" s="21" t="n">
        <f>ROUND(ROUND(F2476,4)*G2476,2)</f>
        <v>16.97</v>
      </c>
    </row>
    <row r="2477" customHeight="1" ht="29">
      <c r="A2477" s="18" t="inlineStr">
        <is>
          <r>
            <t xml:space="preserve">F.12.000.028008</t>
          </r>
        </is>
      </c>
      <c r="B2477" s="19" t="inlineStr">
        <is>
          <r>
            <t xml:space="preserve">Desmoldante para formas</t>
          </r>
        </is>
      </c>
      <c r="C2477" s="18" t="inlineStr">
        <is>
          <r>
            <t xml:space="preserve">SP Obras</t>
          </r>
        </is>
      </c>
      <c r="D2477" s="18" t="inlineStr"/>
      <c r="E2477" s="18" t="inlineStr">
        <is>
          <r>
            <t xml:space="preserve">L</t>
          </r>
        </is>
      </c>
      <c r="F2477" s="30" t="n">
        <v>0.01</v>
      </c>
      <c r="G2477" s="21" t="n">
        <v>14.74</v>
      </c>
      <c r="H2477" s="21" t="n">
        <f>ROUND(ROUND(F2477,4)*G2477,2)</f>
        <v>0.15</v>
      </c>
    </row>
    <row r="2478" customHeight="1" ht="29">
      <c r="A2478" s="18" t="inlineStr">
        <is>
          <r>
            <t xml:space="preserve">D.02.000.021009</t>
          </r>
        </is>
      </c>
      <c r="B2478" s="19" t="inlineStr">
        <is>
          <r>
            <t xml:space="preserve">Pontalete de cedrinho de 75 mm x 75 mm - 3ª construção</t>
          </r>
        </is>
      </c>
      <c r="C2478" s="18" t="inlineStr">
        <is>
          <r>
            <t xml:space="preserve">SP Obras</t>
          </r>
        </is>
      </c>
      <c r="D2478" s="18" t="inlineStr"/>
      <c r="E2478" s="18" t="inlineStr">
        <is>
          <r>
            <t xml:space="preserve">M</t>
          </r>
        </is>
      </c>
      <c r="F2478" s="30" t="n">
        <v>2.0</v>
      </c>
      <c r="G2478" s="21" t="n">
        <v>22.14</v>
      </c>
      <c r="H2478" s="21" t="n">
        <f>ROUND(ROUND(F2478,4)*G2478,2)</f>
        <v>44.28</v>
      </c>
    </row>
    <row r="2479" customHeight="1" ht="29">
      <c r="A2479" s="18" t="inlineStr">
        <is>
          <r>
            <t xml:space="preserve">E.02.000.026760</t>
          </r>
        </is>
      </c>
      <c r="B2479" s="19" t="inlineStr">
        <is>
          <r>
            <t xml:space="preserve">Prego diversas bitolas (referência 18 x 27)</t>
          </r>
        </is>
      </c>
      <c r="C2479" s="18" t="inlineStr">
        <is>
          <r>
            <t xml:space="preserve">SP Obras</t>
          </r>
        </is>
      </c>
      <c r="D2479" s="18" t="inlineStr"/>
      <c r="E2479" s="18" t="inlineStr">
        <is>
          <r>
            <t xml:space="preserve">KG</t>
          </r>
        </is>
      </c>
      <c r="F2479" s="30" t="n">
        <v>0.25</v>
      </c>
      <c r="G2479" s="21" t="n">
        <v>10.42</v>
      </c>
      <c r="H2479" s="21" t="n">
        <f>ROUND(ROUND(F2479,4)*G2479,2)</f>
        <v>2.61</v>
      </c>
    </row>
    <row r="2480" customHeight="1" ht="29">
      <c r="A2480" s="18" t="inlineStr">
        <is>
          <r>
            <t xml:space="preserve">D.02.000.021017</t>
          </r>
        </is>
      </c>
      <c r="B2480" s="19" t="inlineStr">
        <is>
          <r>
            <t xml:space="preserve">Sarrafo de cedrinho 2,5 x 10 cm</t>
          </r>
        </is>
      </c>
      <c r="C2480" s="18" t="inlineStr">
        <is>
          <r>
            <t xml:space="preserve">SP Obras</t>
          </r>
        </is>
      </c>
      <c r="D2480" s="18" t="inlineStr"/>
      <c r="E2480" s="18" t="inlineStr">
        <is>
          <r>
            <t xml:space="preserve">M</t>
          </r>
        </is>
      </c>
      <c r="F2480" s="30" t="n">
        <v>1.53</v>
      </c>
      <c r="G2480" s="21" t="n">
        <v>7.74</v>
      </c>
      <c r="H2480" s="21" t="n">
        <f>ROUND(ROUND(F2480,4)*G2480,2)</f>
        <v>11.84</v>
      </c>
    </row>
    <row r="2481" customHeight="1" ht="29">
      <c r="A2481" s="18" t="inlineStr">
        <is>
          <r>
            <t xml:space="preserve">D.02.000.021021</t>
          </r>
        </is>
      </c>
      <c r="B2481" s="19" t="inlineStr">
        <is>
          <r>
            <t xml:space="preserve">Tábua cedrinho 25 mm x 300 mm de 3ª</t>
          </r>
        </is>
      </c>
      <c r="C2481" s="18" t="inlineStr">
        <is>
          <r>
            <t xml:space="preserve">SP Obras</t>
          </r>
        </is>
      </c>
      <c r="D2481" s="18" t="inlineStr"/>
      <c r="E2481" s="18" t="inlineStr">
        <is>
          <r>
            <t xml:space="preserve">M2</t>
          </r>
        </is>
      </c>
      <c r="F2481" s="30" t="n">
        <v>0.48</v>
      </c>
      <c r="G2481" s="21" t="n">
        <v>110.92</v>
      </c>
      <c r="H2481" s="21" t="n">
        <f>ROUND(ROUND(F2481,4)*G2481,2)</f>
        <v>53.24</v>
      </c>
    </row>
    <row r="2482" customHeight="1" ht="15">
      <c r="A2482" s="2" t="inlineStr"/>
      <c r="B2482" s="2" t="inlineStr"/>
      <c r="C2482" s="2" t="inlineStr"/>
      <c r="D2482" s="2" t="inlineStr"/>
      <c r="E2482" s="2" t="inlineStr"/>
      <c r="F2482" s="22" t="inlineStr">
        <is>
          <r>
            <t xml:space="preserve">TOTAL Material:</t>
          </r>
        </is>
      </c>
      <c r="G2482" s="22" t="inlineStr"/>
      <c r="H2482" s="23" t="n">
        <f>SUM(H2476:H2481)</f>
        <v>129.09</v>
      </c>
    </row>
    <row r="2483" customHeight="1" ht="15">
      <c r="A2483" s="16" t="inlineStr">
        <is>
          <r>
            <t xml:space="preserve">Mão de Obra</t>
          </r>
        </is>
      </c>
      <c r="B2483" s="16" t="inlineStr"/>
      <c r="C2483" s="17" t="inlineStr">
        <is>
          <r>
            <t xml:space="preserve">FONTE</t>
          </r>
        </is>
      </c>
      <c r="D2483" s="17" t="inlineStr"/>
      <c r="E2483" s="17" t="inlineStr">
        <is>
          <r>
            <t xml:space="preserve">UNID</t>
          </r>
        </is>
      </c>
      <c r="F2483" s="17" t="inlineStr">
        <is>
          <r>
            <t xml:space="preserve">COEFICIENTE</t>
          </r>
        </is>
      </c>
      <c r="G2483" s="17" t="inlineStr">
        <is>
          <r>
            <t xml:space="preserve">PREÇO UNITÁRIO</t>
          </r>
        </is>
      </c>
      <c r="H2483" s="17" t="inlineStr">
        <is>
          <r>
            <t xml:space="preserve">TOTAL</t>
          </r>
        </is>
      </c>
    </row>
    <row r="2484" customHeight="1" ht="29">
      <c r="A2484" s="18" t="inlineStr">
        <is>
          <r>
            <t xml:space="preserve">B.01.000.010112</t>
          </r>
        </is>
      </c>
      <c r="B2484" s="19" t="inlineStr">
        <is>
          <r>
            <t xml:space="preserve">Ajudante de carpinteiro</t>
          </r>
        </is>
      </c>
      <c r="C2484" s="18" t="inlineStr">
        <is>
          <r>
            <t xml:space="preserve">SP Obras</t>
          </r>
        </is>
      </c>
      <c r="D2484" s="18" t="inlineStr"/>
      <c r="E2484" s="18" t="inlineStr">
        <is>
          <r>
            <t xml:space="preserve">H</t>
          </r>
        </is>
      </c>
      <c r="F2484" s="30" t="n">
        <v>1.4</v>
      </c>
      <c r="G2484" s="21" t="n">
        <v>20.44</v>
      </c>
      <c r="H2484" s="21" t="n">
        <f>ROUND(ROUND(F2484,4)*G2484,2)</f>
        <v>28.62</v>
      </c>
    </row>
    <row r="2485" customHeight="1" ht="29">
      <c r="A2485" s="18" t="inlineStr">
        <is>
          <r>
            <t xml:space="preserve">B.01.000.010111</t>
          </r>
        </is>
      </c>
      <c r="B2485" s="19" t="inlineStr">
        <is>
          <r>
            <t xml:space="preserve">Carpinteiro</t>
          </r>
        </is>
      </c>
      <c r="C2485" s="18" t="inlineStr">
        <is>
          <r>
            <t xml:space="preserve">SP Obras</t>
          </r>
        </is>
      </c>
      <c r="D2485" s="18" t="inlineStr"/>
      <c r="E2485" s="18" t="inlineStr">
        <is>
          <r>
            <t xml:space="preserve">H</t>
          </r>
        </is>
      </c>
      <c r="F2485" s="30" t="n">
        <v>1.4</v>
      </c>
      <c r="G2485" s="21" t="n">
        <v>24.87</v>
      </c>
      <c r="H2485" s="21" t="n">
        <f>ROUND(ROUND(F2485,4)*G2485,2)</f>
        <v>34.82</v>
      </c>
    </row>
    <row r="2486" customHeight="1" ht="15">
      <c r="A2486" s="2" t="inlineStr"/>
      <c r="B2486" s="2" t="inlineStr"/>
      <c r="C2486" s="2" t="inlineStr"/>
      <c r="D2486" s="2" t="inlineStr"/>
      <c r="E2486" s="2" t="inlineStr"/>
      <c r="F2486" s="22" t="inlineStr">
        <is>
          <r>
            <t xml:space="preserve">TOTAL Mão de Obra:</t>
          </r>
        </is>
      </c>
      <c r="G2486" s="22" t="inlineStr"/>
      <c r="H2486" s="23" t="n">
        <f>SUM(H2484:H2485)</f>
        <v>63.44</v>
      </c>
    </row>
    <row r="2487" customHeight="1" ht="15">
      <c r="A2487" s="2" t="inlineStr"/>
      <c r="B2487" s="2" t="inlineStr"/>
      <c r="C2487" s="2" t="inlineStr"/>
      <c r="D2487" s="2" t="inlineStr"/>
      <c r="E2487" s="2" t="inlineStr"/>
      <c r="F2487" s="24" t="inlineStr">
        <is>
          <r>
            <t xml:space="preserve">VALOR:</t>
          </r>
        </is>
      </c>
      <c r="G2487" s="24" t="inlineStr"/>
      <c r="H2487" s="25" t="n">
        <f>ROUND(SUM(H2482,H2486),2)</f>
        <v>192.53</v>
      </c>
    </row>
    <row r="2488" customHeight="1" ht="10">
      <c r="A2488" s="2" t="inlineStr"/>
      <c r="B2488" s="2" t="inlineStr"/>
      <c r="C2488" s="2" t="inlineStr"/>
      <c r="D2488" s="2" t="inlineStr"/>
      <c r="E2488" s="2" t="inlineStr"/>
      <c r="F2488" s="14" t="inlineStr"/>
      <c r="G2488" s="14" t="inlineStr"/>
      <c r="H2488" s="14" t="inlineStr"/>
    </row>
    <row r="2489" customHeight="1" ht="20">
      <c r="A2489" s="15" t="inlineStr">
        <is>
          <r>
            <t xml:space="preserve">17.6.8. 10.01.040 Armadura em barra de aço CA-50 (A ou B) fyk = 500 MPa (KG)</t>
          </r>
        </is>
      </c>
      <c r="B2489" s="15" t="inlineStr"/>
      <c r="C2489" s="15" t="inlineStr"/>
      <c r="D2489" s="15" t="inlineStr"/>
      <c r="E2489" s="15" t="inlineStr"/>
      <c r="F2489" s="15" t="inlineStr"/>
      <c r="G2489" s="15" t="inlineStr"/>
      <c r="H2489" s="15" t="inlineStr"/>
    </row>
    <row r="2490" customHeight="1" ht="15">
      <c r="A2490" s="16" t="inlineStr">
        <is>
          <r>
            <t xml:space="preserve">Material</t>
          </r>
        </is>
      </c>
      <c r="B2490" s="16" t="inlineStr"/>
      <c r="C2490" s="17" t="inlineStr">
        <is>
          <r>
            <t xml:space="preserve">FONTE</t>
          </r>
        </is>
      </c>
      <c r="D2490" s="17" t="inlineStr"/>
      <c r="E2490" s="17" t="inlineStr">
        <is>
          <r>
            <t xml:space="preserve">UNID</t>
          </r>
        </is>
      </c>
      <c r="F2490" s="17" t="inlineStr">
        <is>
          <r>
            <t xml:space="preserve">COEFICIENTE</t>
          </r>
        </is>
      </c>
      <c r="G2490" s="17" t="inlineStr">
        <is>
          <r>
            <t xml:space="preserve">PREÇO UNITÁRIO</t>
          </r>
        </is>
      </c>
      <c r="H2490" s="17" t="inlineStr">
        <is>
          <r>
            <t xml:space="preserve">TOTAL</t>
          </r>
        </is>
      </c>
    </row>
    <row r="2491" customHeight="1" ht="29">
      <c r="A2491" s="18" t="inlineStr">
        <is>
          <r>
            <t xml:space="preserve">B.06.000.021525</t>
          </r>
        </is>
      </c>
      <c r="B2491" s="19" t="inlineStr">
        <is>
          <r>
            <t xml:space="preserve">Aço CA-50-A $MD bitolas</t>
          </r>
        </is>
      </c>
      <c r="C2491" s="18" t="inlineStr">
        <is>
          <r>
            <t xml:space="preserve">SP Obras</t>
          </r>
        </is>
      </c>
      <c r="D2491" s="18" t="inlineStr"/>
      <c r="E2491" s="18" t="inlineStr">
        <is>
          <r>
            <t xml:space="preserve">KG</t>
          </r>
        </is>
      </c>
      <c r="F2491" s="30" t="n">
        <v>1.1</v>
      </c>
      <c r="G2491" s="21" t="n">
        <v>6.21</v>
      </c>
      <c r="H2491" s="21" t="n">
        <f>ROUND(ROUND(F2491,4)*G2491,2)</f>
        <v>6.83</v>
      </c>
    </row>
    <row r="2492" customHeight="1" ht="29">
      <c r="A2492" s="18" t="inlineStr">
        <is>
          <r>
            <t xml:space="preserve">E.02.000.027010</t>
          </r>
        </is>
      </c>
      <c r="B2492" s="19" t="inlineStr">
        <is>
          <r>
            <t xml:space="preserve">Arame recozido nº 18 BWG</t>
          </r>
        </is>
      </c>
      <c r="C2492" s="18" t="inlineStr">
        <is>
          <r>
            <t xml:space="preserve">SP Obras</t>
          </r>
        </is>
      </c>
      <c r="D2492" s="18" t="inlineStr"/>
      <c r="E2492" s="18" t="inlineStr">
        <is>
          <r>
            <t xml:space="preserve">KG</t>
          </r>
        </is>
      </c>
      <c r="F2492" s="30" t="n">
        <v>0.03</v>
      </c>
      <c r="G2492" s="21" t="n">
        <v>12.68</v>
      </c>
      <c r="H2492" s="21" t="n">
        <f>ROUND(ROUND(F2492,4)*G2492,2)</f>
        <v>0.38</v>
      </c>
    </row>
    <row r="2493" customHeight="1" ht="15">
      <c r="A2493" s="2" t="inlineStr"/>
      <c r="B2493" s="2" t="inlineStr"/>
      <c r="C2493" s="2" t="inlineStr"/>
      <c r="D2493" s="2" t="inlineStr"/>
      <c r="E2493" s="2" t="inlineStr"/>
      <c r="F2493" s="22" t="inlineStr">
        <is>
          <r>
            <t xml:space="preserve">TOTAL Material:</t>
          </r>
        </is>
      </c>
      <c r="G2493" s="22" t="inlineStr"/>
      <c r="H2493" s="23" t="n">
        <f>SUM(H2491:H2492)</f>
        <v>7.21</v>
      </c>
    </row>
    <row r="2494" customHeight="1" ht="15">
      <c r="A2494" s="16" t="inlineStr">
        <is>
          <r>
            <t xml:space="preserve">Mão de Obra</t>
          </r>
        </is>
      </c>
      <c r="B2494" s="16" t="inlineStr"/>
      <c r="C2494" s="17" t="inlineStr">
        <is>
          <r>
            <t xml:space="preserve">FONTE</t>
          </r>
        </is>
      </c>
      <c r="D2494" s="17" t="inlineStr"/>
      <c r="E2494" s="17" t="inlineStr">
        <is>
          <r>
            <t xml:space="preserve">UNID</t>
          </r>
        </is>
      </c>
      <c r="F2494" s="17" t="inlineStr">
        <is>
          <r>
            <t xml:space="preserve">COEFICIENTE</t>
          </r>
        </is>
      </c>
      <c r="G2494" s="17" t="inlineStr">
        <is>
          <r>
            <t xml:space="preserve">PREÇO UNITÁRIO</t>
          </r>
        </is>
      </c>
      <c r="H2494" s="17" t="inlineStr">
        <is>
          <r>
            <t xml:space="preserve">TOTAL</t>
          </r>
        </is>
      </c>
    </row>
    <row r="2495" customHeight="1" ht="29">
      <c r="A2495" s="18" t="inlineStr">
        <is>
          <r>
            <t xml:space="preserve">B.01.000.010122</t>
          </r>
        </is>
      </c>
      <c r="B2495" s="19" t="inlineStr">
        <is>
          <r>
            <t xml:space="preserve">Ajudante de ferreiro</t>
          </r>
        </is>
      </c>
      <c r="C2495" s="18" t="inlineStr">
        <is>
          <r>
            <t xml:space="preserve">SP Obras</t>
          </r>
        </is>
      </c>
      <c r="D2495" s="18" t="inlineStr"/>
      <c r="E2495" s="18" t="inlineStr">
        <is>
          <r>
            <t xml:space="preserve">H</t>
          </r>
        </is>
      </c>
      <c r="F2495" s="30" t="n">
        <v>0.08</v>
      </c>
      <c r="G2495" s="21" t="n">
        <v>20.44</v>
      </c>
      <c r="H2495" s="21" t="n">
        <f>ROUND(ROUND(F2495,4)*G2495,2)</f>
        <v>1.64</v>
      </c>
    </row>
    <row r="2496" customHeight="1" ht="29">
      <c r="A2496" s="18" t="inlineStr">
        <is>
          <r>
            <t xml:space="preserve">B.01.000.010121</t>
          </r>
        </is>
      </c>
      <c r="B2496" s="19" t="inlineStr">
        <is>
          <r>
            <t xml:space="preserve">Ferreiro/armador</t>
          </r>
        </is>
      </c>
      <c r="C2496" s="18" t="inlineStr">
        <is>
          <r>
            <t xml:space="preserve">SP Obras</t>
          </r>
        </is>
      </c>
      <c r="D2496" s="18" t="inlineStr"/>
      <c r="E2496" s="18" t="inlineStr">
        <is>
          <r>
            <t xml:space="preserve">H</t>
          </r>
        </is>
      </c>
      <c r="F2496" s="30" t="n">
        <v>0.04</v>
      </c>
      <c r="G2496" s="21" t="n">
        <v>24.87</v>
      </c>
      <c r="H2496" s="21" t="n">
        <f>ROUND(ROUND(F2496,4)*G2496,2)</f>
        <v>0.99</v>
      </c>
    </row>
    <row r="2497" customHeight="1" ht="15">
      <c r="A2497" s="2" t="inlineStr"/>
      <c r="B2497" s="2" t="inlineStr"/>
      <c r="C2497" s="2" t="inlineStr"/>
      <c r="D2497" s="2" t="inlineStr"/>
      <c r="E2497" s="2" t="inlineStr"/>
      <c r="F2497" s="22" t="inlineStr">
        <is>
          <r>
            <t xml:space="preserve">TOTAL Mão de Obra:</t>
          </r>
        </is>
      </c>
      <c r="G2497" s="22" t="inlineStr"/>
      <c r="H2497" s="23" t="n">
        <f>SUM(H2495:H2496)</f>
        <v>2.63</v>
      </c>
    </row>
    <row r="2498" customHeight="1" ht="15">
      <c r="A2498" s="2" t="inlineStr"/>
      <c r="B2498" s="2" t="inlineStr"/>
      <c r="C2498" s="2" t="inlineStr"/>
      <c r="D2498" s="2" t="inlineStr"/>
      <c r="E2498" s="2" t="inlineStr"/>
      <c r="F2498" s="24" t="inlineStr">
        <is>
          <r>
            <t xml:space="preserve">VALOR:</t>
          </r>
        </is>
      </c>
      <c r="G2498" s="24" t="inlineStr"/>
      <c r="H2498" s="25" t="n">
        <f>ROUND(SUM(H2493,H2497),2)</f>
        <v>9.84</v>
      </c>
    </row>
    <row r="2499" customHeight="1" ht="10">
      <c r="A2499" s="2" t="inlineStr"/>
      <c r="B2499" s="2" t="inlineStr"/>
      <c r="C2499" s="2" t="inlineStr"/>
      <c r="D2499" s="2" t="inlineStr"/>
      <c r="E2499" s="2" t="inlineStr"/>
      <c r="F2499" s="14" t="inlineStr"/>
      <c r="G2499" s="14" t="inlineStr"/>
      <c r="H2499" s="14" t="inlineStr"/>
    </row>
    <row r="2500" customHeight="1" ht="20">
      <c r="A2500" s="15" t="inlineStr">
        <is>
          <r>
            <t xml:space="preserve">17.6.9. 10.01.060 Armadura em barra de aço CA-60 (A ou B) fyk = 600 MPa (KG)</t>
          </r>
        </is>
      </c>
      <c r="B2500" s="15" t="inlineStr"/>
      <c r="C2500" s="15" t="inlineStr"/>
      <c r="D2500" s="15" t="inlineStr"/>
      <c r="E2500" s="15" t="inlineStr"/>
      <c r="F2500" s="15" t="inlineStr"/>
      <c r="G2500" s="15" t="inlineStr"/>
      <c r="H2500" s="15" t="inlineStr"/>
    </row>
    <row r="2501" customHeight="1" ht="15">
      <c r="A2501" s="16" t="inlineStr">
        <is>
          <r>
            <t xml:space="preserve">Material</t>
          </r>
        </is>
      </c>
      <c r="B2501" s="16" t="inlineStr"/>
      <c r="C2501" s="17" t="inlineStr">
        <is>
          <r>
            <t xml:space="preserve">FONTE</t>
          </r>
        </is>
      </c>
      <c r="D2501" s="17" t="inlineStr"/>
      <c r="E2501" s="17" t="inlineStr">
        <is>
          <r>
            <t xml:space="preserve">UNID</t>
          </r>
        </is>
      </c>
      <c r="F2501" s="17" t="inlineStr">
        <is>
          <r>
            <t xml:space="preserve">COEFICIENTE</t>
          </r>
        </is>
      </c>
      <c r="G2501" s="17" t="inlineStr">
        <is>
          <r>
            <t xml:space="preserve">PREÇO UNITÁRIO</t>
          </r>
        </is>
      </c>
      <c r="H2501" s="17" t="inlineStr">
        <is>
          <r>
            <t xml:space="preserve">TOTAL</t>
          </r>
        </is>
      </c>
    </row>
    <row r="2502" customHeight="1" ht="29">
      <c r="A2502" s="18" t="inlineStr">
        <is>
          <r>
            <t xml:space="preserve">B.06.000.021538</t>
          </r>
        </is>
      </c>
      <c r="B2502" s="19" t="inlineStr">
        <is>
          <r>
            <t xml:space="preserve">Aço CA-60-B $MD bitolas</t>
          </r>
        </is>
      </c>
      <c r="C2502" s="18" t="inlineStr">
        <is>
          <r>
            <t xml:space="preserve">SP Obras</t>
          </r>
        </is>
      </c>
      <c r="D2502" s="18" t="inlineStr"/>
      <c r="E2502" s="18" t="inlineStr">
        <is>
          <r>
            <t xml:space="preserve">KG</t>
          </r>
        </is>
      </c>
      <c r="F2502" s="30" t="n">
        <v>1.1</v>
      </c>
      <c r="G2502" s="21" t="n">
        <v>6.51</v>
      </c>
      <c r="H2502" s="21" t="n">
        <f>ROUND(ROUND(F2502,4)*G2502,2)</f>
        <v>7.16</v>
      </c>
    </row>
    <row r="2503" customHeight="1" ht="29">
      <c r="A2503" s="18" t="inlineStr">
        <is>
          <r>
            <t xml:space="preserve">E.02.000.027010</t>
          </r>
        </is>
      </c>
      <c r="B2503" s="19" t="inlineStr">
        <is>
          <r>
            <t xml:space="preserve">Arame recozido nº 18 BWG</t>
          </r>
        </is>
      </c>
      <c r="C2503" s="18" t="inlineStr">
        <is>
          <r>
            <t xml:space="preserve">SP Obras</t>
          </r>
        </is>
      </c>
      <c r="D2503" s="18" t="inlineStr"/>
      <c r="E2503" s="18" t="inlineStr">
        <is>
          <r>
            <t xml:space="preserve">KG</t>
          </r>
        </is>
      </c>
      <c r="F2503" s="30" t="n">
        <v>0.03</v>
      </c>
      <c r="G2503" s="21" t="n">
        <v>12.68</v>
      </c>
      <c r="H2503" s="21" t="n">
        <f>ROUND(ROUND(F2503,4)*G2503,2)</f>
        <v>0.38</v>
      </c>
    </row>
    <row r="2504" customHeight="1" ht="15">
      <c r="A2504" s="2" t="inlineStr"/>
      <c r="B2504" s="2" t="inlineStr"/>
      <c r="C2504" s="2" t="inlineStr"/>
      <c r="D2504" s="2" t="inlineStr"/>
      <c r="E2504" s="2" t="inlineStr"/>
      <c r="F2504" s="22" t="inlineStr">
        <is>
          <r>
            <t xml:space="preserve">TOTAL Material:</t>
          </r>
        </is>
      </c>
      <c r="G2504" s="22" t="inlineStr"/>
      <c r="H2504" s="23" t="n">
        <f>SUM(H2502:H2503)</f>
        <v>7.54</v>
      </c>
    </row>
    <row r="2505" customHeight="1" ht="15">
      <c r="A2505" s="16" t="inlineStr">
        <is>
          <r>
            <t xml:space="preserve">Mão de Obra</t>
          </r>
        </is>
      </c>
      <c r="B2505" s="16" t="inlineStr"/>
      <c r="C2505" s="17" t="inlineStr">
        <is>
          <r>
            <t xml:space="preserve">FONTE</t>
          </r>
        </is>
      </c>
      <c r="D2505" s="17" t="inlineStr"/>
      <c r="E2505" s="17" t="inlineStr">
        <is>
          <r>
            <t xml:space="preserve">UNID</t>
          </r>
        </is>
      </c>
      <c r="F2505" s="17" t="inlineStr">
        <is>
          <r>
            <t xml:space="preserve">COEFICIENTE</t>
          </r>
        </is>
      </c>
      <c r="G2505" s="17" t="inlineStr">
        <is>
          <r>
            <t xml:space="preserve">PREÇO UNITÁRIO</t>
          </r>
        </is>
      </c>
      <c r="H2505" s="17" t="inlineStr">
        <is>
          <r>
            <t xml:space="preserve">TOTAL</t>
          </r>
        </is>
      </c>
    </row>
    <row r="2506" customHeight="1" ht="29">
      <c r="A2506" s="18" t="inlineStr">
        <is>
          <r>
            <t xml:space="preserve">B.01.000.010122</t>
          </r>
        </is>
      </c>
      <c r="B2506" s="19" t="inlineStr">
        <is>
          <r>
            <t xml:space="preserve">Ajudante de ferreiro</t>
          </r>
        </is>
      </c>
      <c r="C2506" s="18" t="inlineStr">
        <is>
          <r>
            <t xml:space="preserve">SP Obras</t>
          </r>
        </is>
      </c>
      <c r="D2506" s="18" t="inlineStr"/>
      <c r="E2506" s="18" t="inlineStr">
        <is>
          <r>
            <t xml:space="preserve">H</t>
          </r>
        </is>
      </c>
      <c r="F2506" s="30" t="n">
        <v>0.08</v>
      </c>
      <c r="G2506" s="21" t="n">
        <v>20.44</v>
      </c>
      <c r="H2506" s="21" t="n">
        <f>ROUND(ROUND(F2506,4)*G2506,2)</f>
        <v>1.64</v>
      </c>
    </row>
    <row r="2507" customHeight="1" ht="29">
      <c r="A2507" s="18" t="inlineStr">
        <is>
          <r>
            <t xml:space="preserve">B.01.000.010121</t>
          </r>
        </is>
      </c>
      <c r="B2507" s="19" t="inlineStr">
        <is>
          <r>
            <t xml:space="preserve">Ferreiro/armador</t>
          </r>
        </is>
      </c>
      <c r="C2507" s="18" t="inlineStr">
        <is>
          <r>
            <t xml:space="preserve">SP Obras</t>
          </r>
        </is>
      </c>
      <c r="D2507" s="18" t="inlineStr"/>
      <c r="E2507" s="18" t="inlineStr">
        <is>
          <r>
            <t xml:space="preserve">H</t>
          </r>
        </is>
      </c>
      <c r="F2507" s="30" t="n">
        <v>0.04</v>
      </c>
      <c r="G2507" s="21" t="n">
        <v>24.87</v>
      </c>
      <c r="H2507" s="21" t="n">
        <f>ROUND(ROUND(F2507,4)*G2507,2)</f>
        <v>0.99</v>
      </c>
    </row>
    <row r="2508" customHeight="1" ht="15">
      <c r="A2508" s="2" t="inlineStr"/>
      <c r="B2508" s="2" t="inlineStr"/>
      <c r="C2508" s="2" t="inlineStr"/>
      <c r="D2508" s="2" t="inlineStr"/>
      <c r="E2508" s="2" t="inlineStr"/>
      <c r="F2508" s="22" t="inlineStr">
        <is>
          <r>
            <t xml:space="preserve">TOTAL Mão de Obra:</t>
          </r>
        </is>
      </c>
      <c r="G2508" s="22" t="inlineStr"/>
      <c r="H2508" s="23" t="n">
        <f>SUM(H2506:H2507)</f>
        <v>2.63</v>
      </c>
    </row>
    <row r="2509" customHeight="1" ht="15">
      <c r="A2509" s="2" t="inlineStr"/>
      <c r="B2509" s="2" t="inlineStr"/>
      <c r="C2509" s="2" t="inlineStr"/>
      <c r="D2509" s="2" t="inlineStr"/>
      <c r="E2509" s="2" t="inlineStr"/>
      <c r="F2509" s="24" t="inlineStr">
        <is>
          <r>
            <t xml:space="preserve">VALOR:</t>
          </r>
        </is>
      </c>
      <c r="G2509" s="24" t="inlineStr"/>
      <c r="H2509" s="25" t="n">
        <f>ROUND(SUM(H2504,H2508),2)</f>
        <v>10.17</v>
      </c>
    </row>
    <row r="2510" customHeight="1" ht="10">
      <c r="A2510" s="2" t="inlineStr"/>
      <c r="B2510" s="2" t="inlineStr"/>
      <c r="C2510" s="2" t="inlineStr"/>
      <c r="D2510" s="2" t="inlineStr"/>
      <c r="E2510" s="2" t="inlineStr"/>
      <c r="F2510" s="14" t="inlineStr"/>
      <c r="G2510" s="14" t="inlineStr"/>
      <c r="H2510" s="14" t="inlineStr"/>
    </row>
    <row r="2511" customHeight="1" ht="20">
      <c r="A2511" s="15" t="inlineStr">
        <is>
          <r>
            <t xml:space="preserve">17.6.10. 11.01.320 Concreto usinado, fck = 30 MPa - para bombeamento (M3)</t>
          </r>
        </is>
      </c>
      <c r="B2511" s="15" t="inlineStr"/>
      <c r="C2511" s="15" t="inlineStr"/>
      <c r="D2511" s="15" t="inlineStr"/>
      <c r="E2511" s="15" t="inlineStr"/>
      <c r="F2511" s="15" t="inlineStr"/>
      <c r="G2511" s="15" t="inlineStr"/>
      <c r="H2511" s="15" t="inlineStr"/>
    </row>
    <row r="2512" customHeight="1" ht="15">
      <c r="A2512" s="16" t="inlineStr">
        <is>
          <r>
            <t xml:space="preserve">Material</t>
          </r>
        </is>
      </c>
      <c r="B2512" s="16" t="inlineStr"/>
      <c r="C2512" s="17" t="inlineStr">
        <is>
          <r>
            <t xml:space="preserve">FONTE</t>
          </r>
        </is>
      </c>
      <c r="D2512" s="17" t="inlineStr"/>
      <c r="E2512" s="17" t="inlineStr">
        <is>
          <r>
            <t xml:space="preserve">UNID</t>
          </r>
        </is>
      </c>
      <c r="F2512" s="17" t="inlineStr">
        <is>
          <r>
            <t xml:space="preserve">COEFICIENTE</t>
          </r>
        </is>
      </c>
      <c r="G2512" s="17" t="inlineStr">
        <is>
          <r>
            <t xml:space="preserve">PREÇO UNITÁRIO</t>
          </r>
        </is>
      </c>
      <c r="H2512" s="17" t="inlineStr">
        <is>
          <r>
            <t xml:space="preserve">TOTAL</t>
          </r>
        </is>
      </c>
    </row>
    <row r="2513" customHeight="1" ht="29">
      <c r="A2513" s="18" t="inlineStr">
        <is>
          <r>
            <t xml:space="preserve">C.04.000.020559</t>
          </r>
        </is>
      </c>
      <c r="B2513" s="19" t="inlineStr">
        <is>
          <r>
            <t xml:space="preserve">Concreto usinado bombeado fck= 30 MPa, slump 8 ± 1cm</t>
          </r>
        </is>
      </c>
      <c r="C2513" s="18" t="inlineStr">
        <is>
          <r>
            <t xml:space="preserve">SP Obras</t>
          </r>
        </is>
      </c>
      <c r="D2513" s="18" t="inlineStr"/>
      <c r="E2513" s="18" t="inlineStr">
        <is>
          <r>
            <t xml:space="preserve">M3</t>
          </r>
        </is>
      </c>
      <c r="F2513" s="30" t="n">
        <v>1.03</v>
      </c>
      <c r="G2513" s="21" t="n">
        <v>582.34</v>
      </c>
      <c r="H2513" s="21" t="n">
        <f>ROUND(ROUND(F2513,4)*G2513,2)</f>
        <v>599.81</v>
      </c>
    </row>
    <row r="2514" customHeight="1" ht="15">
      <c r="A2514" s="2" t="inlineStr"/>
      <c r="B2514" s="2" t="inlineStr"/>
      <c r="C2514" s="2" t="inlineStr"/>
      <c r="D2514" s="2" t="inlineStr"/>
      <c r="E2514" s="2" t="inlineStr"/>
      <c r="F2514" s="22" t="inlineStr">
        <is>
          <r>
            <t xml:space="preserve">TOTAL Material:</t>
          </r>
        </is>
      </c>
      <c r="G2514" s="22" t="inlineStr"/>
      <c r="H2514" s="23" t="n">
        <f>SUM(H2513:H2513)</f>
        <v>599.81</v>
      </c>
    </row>
    <row r="2515" customHeight="1" ht="15">
      <c r="A2515" s="2" t="inlineStr"/>
      <c r="B2515" s="2" t="inlineStr"/>
      <c r="C2515" s="2" t="inlineStr"/>
      <c r="D2515" s="2" t="inlineStr"/>
      <c r="E2515" s="2" t="inlineStr"/>
      <c r="F2515" s="24" t="inlineStr">
        <is>
          <r>
            <t xml:space="preserve">VALOR:</t>
          </r>
        </is>
      </c>
      <c r="G2515" s="24" t="inlineStr"/>
      <c r="H2515" s="25" t="n">
        <f>ROUND(SUM(H2514),2)</f>
        <v>599.81</v>
      </c>
    </row>
    <row r="2516" customHeight="1" ht="10">
      <c r="A2516" s="2" t="inlineStr"/>
      <c r="B2516" s="2" t="inlineStr"/>
      <c r="C2516" s="2" t="inlineStr"/>
      <c r="D2516" s="2" t="inlineStr"/>
      <c r="E2516" s="2" t="inlineStr"/>
      <c r="F2516" s="14" t="inlineStr"/>
      <c r="G2516" s="14" t="inlineStr"/>
      <c r="H2516" s="14" t="inlineStr"/>
    </row>
    <row r="2517" customHeight="1" ht="20">
      <c r="A2517" s="15" t="inlineStr">
        <is>
          <r>
            <t xml:space="preserve">17.6.11. 11.16.040 Lançamento e adensamento de concreto ou massa em fundação (M3)</t>
          </r>
        </is>
      </c>
      <c r="B2517" s="15" t="inlineStr"/>
      <c r="C2517" s="15" t="inlineStr"/>
      <c r="D2517" s="15" t="inlineStr"/>
      <c r="E2517" s="15" t="inlineStr"/>
      <c r="F2517" s="15" t="inlineStr"/>
      <c r="G2517" s="15" t="inlineStr"/>
      <c r="H2517" s="15" t="inlineStr"/>
    </row>
    <row r="2518" customHeight="1" ht="15">
      <c r="A2518" s="16" t="inlineStr">
        <is>
          <r>
            <t xml:space="preserve">Mão de Obra</t>
          </r>
        </is>
      </c>
      <c r="B2518" s="16" t="inlineStr"/>
      <c r="C2518" s="17" t="inlineStr">
        <is>
          <r>
            <t xml:space="preserve">FONTE</t>
          </r>
        </is>
      </c>
      <c r="D2518" s="17" t="inlineStr"/>
      <c r="E2518" s="17" t="inlineStr">
        <is>
          <r>
            <t xml:space="preserve">UNID</t>
          </r>
        </is>
      </c>
      <c r="F2518" s="17" t="inlineStr">
        <is>
          <r>
            <t xml:space="preserve">COEFICIENTE</t>
          </r>
        </is>
      </c>
      <c r="G2518" s="17" t="inlineStr">
        <is>
          <r>
            <t xml:space="preserve">PREÇO UNITÁRIO</t>
          </r>
        </is>
      </c>
      <c r="H2518" s="17" t="inlineStr">
        <is>
          <r>
            <t xml:space="preserve">TOTAL</t>
          </r>
        </is>
      </c>
    </row>
    <row r="2519" customHeight="1" ht="29">
      <c r="A2519" s="18" t="inlineStr">
        <is>
          <r>
            <t xml:space="preserve">B.01.000.010139</t>
          </r>
        </is>
      </c>
      <c r="B2519" s="19" t="inlineStr">
        <is>
          <r>
            <t xml:space="preserve">Pedreiro</t>
          </r>
        </is>
      </c>
      <c r="C2519" s="18" t="inlineStr">
        <is>
          <r>
            <t xml:space="preserve">SP Obras</t>
          </r>
        </is>
      </c>
      <c r="D2519" s="18" t="inlineStr"/>
      <c r="E2519" s="18" t="inlineStr">
        <is>
          <r>
            <t xml:space="preserve">H</t>
          </r>
        </is>
      </c>
      <c r="F2519" s="30" t="n">
        <v>2.0</v>
      </c>
      <c r="G2519" s="21" t="n">
        <v>24.87</v>
      </c>
      <c r="H2519" s="21" t="n">
        <f>ROUND(ROUND(F2519,4)*G2519,2)</f>
        <v>49.74</v>
      </c>
    </row>
    <row r="2520" customHeight="1" ht="29">
      <c r="A2520" s="18" t="inlineStr">
        <is>
          <r>
            <t xml:space="preserve">B.01.000.010146</t>
          </r>
        </is>
      </c>
      <c r="B2520" s="19" t="inlineStr">
        <is>
          <r>
            <t xml:space="preserve">Servente</t>
          </r>
        </is>
      </c>
      <c r="C2520" s="18" t="inlineStr">
        <is>
          <r>
            <t xml:space="preserve">SP Obras</t>
          </r>
        </is>
      </c>
      <c r="D2520" s="18" t="inlineStr"/>
      <c r="E2520" s="18" t="inlineStr">
        <is>
          <r>
            <t xml:space="preserve">H</t>
          </r>
        </is>
      </c>
      <c r="F2520" s="30" t="n">
        <v>6.0</v>
      </c>
      <c r="G2520" s="21" t="n">
        <v>20.44</v>
      </c>
      <c r="H2520" s="21" t="n">
        <f>ROUND(ROUND(F2520,4)*G2520,2)</f>
        <v>122.64</v>
      </c>
    </row>
    <row r="2521" customHeight="1" ht="15">
      <c r="A2521" s="2" t="inlineStr"/>
      <c r="B2521" s="2" t="inlineStr"/>
      <c r="C2521" s="2" t="inlineStr"/>
      <c r="D2521" s="2" t="inlineStr"/>
      <c r="E2521" s="2" t="inlineStr"/>
      <c r="F2521" s="22" t="inlineStr">
        <is>
          <r>
            <t xml:space="preserve">TOTAL Mão de Obra:</t>
          </r>
        </is>
      </c>
      <c r="G2521" s="22" t="inlineStr"/>
      <c r="H2521" s="23" t="n">
        <f>SUM(H2519:H2520)</f>
        <v>172.38</v>
      </c>
    </row>
    <row r="2522" customHeight="1" ht="15">
      <c r="A2522" s="2" t="inlineStr"/>
      <c r="B2522" s="2" t="inlineStr"/>
      <c r="C2522" s="2" t="inlineStr"/>
      <c r="D2522" s="2" t="inlineStr"/>
      <c r="E2522" s="2" t="inlineStr"/>
      <c r="F2522" s="24" t="inlineStr">
        <is>
          <r>
            <t xml:space="preserve">VALOR:</t>
          </r>
        </is>
      </c>
      <c r="G2522" s="24" t="inlineStr"/>
      <c r="H2522" s="25" t="n">
        <f>ROUND(SUM(H2521),2)</f>
        <v>172.38</v>
      </c>
    </row>
    <row r="2523" customHeight="1" ht="10">
      <c r="A2523" s="2" t="inlineStr"/>
      <c r="B2523" s="2" t="inlineStr"/>
      <c r="C2523" s="2" t="inlineStr"/>
      <c r="D2523" s="2" t="inlineStr"/>
      <c r="E2523" s="2" t="inlineStr"/>
      <c r="F2523" s="14" t="inlineStr"/>
      <c r="G2523" s="14" t="inlineStr"/>
      <c r="H2523" s="14" t="inlineStr"/>
    </row>
    <row r="2524" customHeight="1" ht="20">
      <c r="A2524" s="15" t="inlineStr">
        <is>
          <r>
            <t xml:space="preserve">17.6.12. 11.16.060 Lançamento e adensamento de concreto ou massa em estrutura (M3)</t>
          </r>
        </is>
      </c>
      <c r="B2524" s="15" t="inlineStr"/>
      <c r="C2524" s="15" t="inlineStr"/>
      <c r="D2524" s="15" t="inlineStr"/>
      <c r="E2524" s="15" t="inlineStr"/>
      <c r="F2524" s="15" t="inlineStr"/>
      <c r="G2524" s="15" t="inlineStr"/>
      <c r="H2524" s="15" t="inlineStr"/>
    </row>
    <row r="2525" customHeight="1" ht="15">
      <c r="A2525" s="16" t="inlineStr">
        <is>
          <r>
            <t xml:space="preserve">Mão de Obra</t>
          </r>
        </is>
      </c>
      <c r="B2525" s="16" t="inlineStr"/>
      <c r="C2525" s="17" t="inlineStr">
        <is>
          <r>
            <t xml:space="preserve">FONTE</t>
          </r>
        </is>
      </c>
      <c r="D2525" s="17" t="inlineStr"/>
      <c r="E2525" s="17" t="inlineStr">
        <is>
          <r>
            <t xml:space="preserve">UNID</t>
          </r>
        </is>
      </c>
      <c r="F2525" s="17" t="inlineStr">
        <is>
          <r>
            <t xml:space="preserve">COEFICIENTE</t>
          </r>
        </is>
      </c>
      <c r="G2525" s="17" t="inlineStr">
        <is>
          <r>
            <t xml:space="preserve">PREÇO UNITÁRIO</t>
          </r>
        </is>
      </c>
      <c r="H2525" s="17" t="inlineStr">
        <is>
          <r>
            <t xml:space="preserve">TOTAL</t>
          </r>
        </is>
      </c>
    </row>
    <row r="2526" customHeight="1" ht="29">
      <c r="A2526" s="18" t="inlineStr">
        <is>
          <r>
            <t xml:space="preserve">B.01.000.010139</t>
          </r>
        </is>
      </c>
      <c r="B2526" s="19" t="inlineStr">
        <is>
          <r>
            <t xml:space="preserve">Pedreiro</t>
          </r>
        </is>
      </c>
      <c r="C2526" s="18" t="inlineStr">
        <is>
          <r>
            <t xml:space="preserve">SP Obras</t>
          </r>
        </is>
      </c>
      <c r="D2526" s="18" t="inlineStr"/>
      <c r="E2526" s="18" t="inlineStr">
        <is>
          <r>
            <t xml:space="preserve">H</t>
          </r>
        </is>
      </c>
      <c r="F2526" s="30" t="n">
        <v>1.5</v>
      </c>
      <c r="G2526" s="21" t="n">
        <v>24.87</v>
      </c>
      <c r="H2526" s="21" t="n">
        <f>ROUND(ROUND(F2526,4)*G2526,2)</f>
        <v>37.31</v>
      </c>
    </row>
    <row r="2527" customHeight="1" ht="29">
      <c r="A2527" s="18" t="inlineStr">
        <is>
          <r>
            <t xml:space="preserve">B.01.000.010146</t>
          </r>
        </is>
      </c>
      <c r="B2527" s="19" t="inlineStr">
        <is>
          <r>
            <t xml:space="preserve">Servente</t>
          </r>
        </is>
      </c>
      <c r="C2527" s="18" t="inlineStr">
        <is>
          <r>
            <t xml:space="preserve">SP Obras</t>
          </r>
        </is>
      </c>
      <c r="D2527" s="18" t="inlineStr"/>
      <c r="E2527" s="18" t="inlineStr">
        <is>
          <r>
            <t xml:space="preserve">H</t>
          </r>
        </is>
      </c>
      <c r="F2527" s="30" t="n">
        <v>4.0</v>
      </c>
      <c r="G2527" s="21" t="n">
        <v>20.44</v>
      </c>
      <c r="H2527" s="21" t="n">
        <f>ROUND(ROUND(F2527,4)*G2527,2)</f>
        <v>81.76</v>
      </c>
    </row>
    <row r="2528" customHeight="1" ht="15">
      <c r="A2528" s="2" t="inlineStr"/>
      <c r="B2528" s="2" t="inlineStr"/>
      <c r="C2528" s="2" t="inlineStr"/>
      <c r="D2528" s="2" t="inlineStr"/>
      <c r="E2528" s="2" t="inlineStr"/>
      <c r="F2528" s="22" t="inlineStr">
        <is>
          <r>
            <t xml:space="preserve">TOTAL Mão de Obra:</t>
          </r>
        </is>
      </c>
      <c r="G2528" s="22" t="inlineStr"/>
      <c r="H2528" s="23" t="n">
        <f>SUM(H2526:H2527)</f>
        <v>119.07</v>
      </c>
    </row>
    <row r="2529" customHeight="1" ht="15">
      <c r="A2529" s="2" t="inlineStr"/>
      <c r="B2529" s="2" t="inlineStr"/>
      <c r="C2529" s="2" t="inlineStr"/>
      <c r="D2529" s="2" t="inlineStr"/>
      <c r="E2529" s="2" t="inlineStr"/>
      <c r="F2529" s="24" t="inlineStr">
        <is>
          <r>
            <t xml:space="preserve">VALOR:</t>
          </r>
        </is>
      </c>
      <c r="G2529" s="24" t="inlineStr"/>
      <c r="H2529" s="25" t="n">
        <f>ROUND(SUM(H2528),2)</f>
        <v>119.07</v>
      </c>
    </row>
    <row r="2530" customHeight="1" ht="10">
      <c r="A2530" s="2" t="inlineStr"/>
      <c r="B2530" s="2" t="inlineStr"/>
      <c r="C2530" s="2" t="inlineStr"/>
      <c r="D2530" s="2" t="inlineStr"/>
      <c r="E2530" s="2" t="inlineStr"/>
      <c r="F2530" s="14" t="inlineStr"/>
      <c r="G2530" s="14" t="inlineStr"/>
      <c r="H2530" s="14" t="inlineStr"/>
    </row>
    <row r="2531" customHeight="1" ht="20">
      <c r="A2531" s="15" t="inlineStr">
        <is>
          <r>
            <t xml:space="preserve">17.6.13. 06.11.040 Reaterro manual apiloado sem controle de compactação (M3)</t>
          </r>
        </is>
      </c>
      <c r="B2531" s="15" t="inlineStr"/>
      <c r="C2531" s="15" t="inlineStr"/>
      <c r="D2531" s="15" t="inlineStr"/>
      <c r="E2531" s="15" t="inlineStr"/>
      <c r="F2531" s="15" t="inlineStr"/>
      <c r="G2531" s="15" t="inlineStr"/>
      <c r="H2531" s="15" t="inlineStr"/>
    </row>
    <row r="2532" customHeight="1" ht="15">
      <c r="A2532" s="16" t="inlineStr">
        <is>
          <r>
            <t xml:space="preserve">Mão de Obra</t>
          </r>
        </is>
      </c>
      <c r="B2532" s="16" t="inlineStr"/>
      <c r="C2532" s="17" t="inlineStr">
        <is>
          <r>
            <t xml:space="preserve">FONTE</t>
          </r>
        </is>
      </c>
      <c r="D2532" s="17" t="inlineStr"/>
      <c r="E2532" s="17" t="inlineStr">
        <is>
          <r>
            <t xml:space="preserve">UNID</t>
          </r>
        </is>
      </c>
      <c r="F2532" s="17" t="inlineStr">
        <is>
          <r>
            <t xml:space="preserve">COEFICIENTE</t>
          </r>
        </is>
      </c>
      <c r="G2532" s="17" t="inlineStr">
        <is>
          <r>
            <t xml:space="preserve">PREÇO UNITÁRIO</t>
          </r>
        </is>
      </c>
      <c r="H2532" s="17" t="inlineStr">
        <is>
          <r>
            <t xml:space="preserve">TOTAL</t>
          </r>
        </is>
      </c>
    </row>
    <row r="2533" customHeight="1" ht="29">
      <c r="A2533" s="18" t="inlineStr">
        <is>
          <r>
            <t xml:space="preserve">B.01.000.010101</t>
          </r>
        </is>
      </c>
      <c r="B2533" s="19" t="inlineStr">
        <is>
          <r>
            <t xml:space="preserve">Ajudante geral</t>
          </r>
        </is>
      </c>
      <c r="C2533" s="18" t="inlineStr">
        <is>
          <r>
            <t xml:space="preserve">SP Obras</t>
          </r>
        </is>
      </c>
      <c r="D2533" s="18" t="inlineStr"/>
      <c r="E2533" s="18" t="inlineStr">
        <is>
          <r>
            <t xml:space="preserve">H</t>
          </r>
        </is>
      </c>
      <c r="F2533" s="30" t="n">
        <v>0.073</v>
      </c>
      <c r="G2533" s="21" t="n">
        <v>20.44</v>
      </c>
      <c r="H2533" s="21" t="n">
        <f>ROUND(ROUND(F2533,4)*G2533,2)</f>
        <v>1.49</v>
      </c>
    </row>
    <row r="2534" customHeight="1" ht="29">
      <c r="A2534" s="18" t="inlineStr">
        <is>
          <r>
            <t xml:space="preserve">B.01.000.010146</t>
          </r>
        </is>
      </c>
      <c r="B2534" s="19" t="inlineStr">
        <is>
          <r>
            <t xml:space="preserve">Servente</t>
          </r>
        </is>
      </c>
      <c r="C2534" s="18" t="inlineStr">
        <is>
          <r>
            <t xml:space="preserve">SP Obras</t>
          </r>
        </is>
      </c>
      <c r="D2534" s="18" t="inlineStr"/>
      <c r="E2534" s="18" t="inlineStr">
        <is>
          <r>
            <t xml:space="preserve">H</t>
          </r>
        </is>
      </c>
      <c r="F2534" s="30" t="n">
        <v>0.86</v>
      </c>
      <c r="G2534" s="21" t="n">
        <v>20.44</v>
      </c>
      <c r="H2534" s="21" t="n">
        <f>ROUND(ROUND(F2534,4)*G2534,2)</f>
        <v>17.58</v>
      </c>
    </row>
    <row r="2535" customHeight="1" ht="15">
      <c r="A2535" s="2" t="inlineStr"/>
      <c r="B2535" s="2" t="inlineStr"/>
      <c r="C2535" s="2" t="inlineStr"/>
      <c r="D2535" s="2" t="inlineStr"/>
      <c r="E2535" s="2" t="inlineStr"/>
      <c r="F2535" s="22" t="inlineStr">
        <is>
          <r>
            <t xml:space="preserve">TOTAL Mão de Obra:</t>
          </r>
        </is>
      </c>
      <c r="G2535" s="22" t="inlineStr"/>
      <c r="H2535" s="23" t="n">
        <f>SUM(H2533:H2534)</f>
        <v>19.07</v>
      </c>
    </row>
    <row r="2536" customHeight="1" ht="15">
      <c r="A2536" s="2" t="inlineStr"/>
      <c r="B2536" s="2" t="inlineStr"/>
      <c r="C2536" s="2" t="inlineStr"/>
      <c r="D2536" s="2" t="inlineStr"/>
      <c r="E2536" s="2" t="inlineStr"/>
      <c r="F2536" s="24" t="inlineStr">
        <is>
          <r>
            <t xml:space="preserve">VALOR:</t>
          </r>
        </is>
      </c>
      <c r="G2536" s="24" t="inlineStr"/>
      <c r="H2536" s="25" t="n">
        <f>ROUND(SUM(H2535),2)</f>
        <v>19.07</v>
      </c>
    </row>
    <row r="2537" customHeight="1" ht="10">
      <c r="A2537" s="2" t="inlineStr"/>
      <c r="B2537" s="2" t="inlineStr"/>
      <c r="C2537" s="2" t="inlineStr"/>
      <c r="D2537" s="2" t="inlineStr"/>
      <c r="E2537" s="2" t="inlineStr"/>
      <c r="F2537" s="14" t="inlineStr"/>
      <c r="G2537" s="14" t="inlineStr"/>
      <c r="H2537" s="14" t="inlineStr"/>
    </row>
    <row r="2538" customHeight="1" ht="20">
      <c r="A2538" s="15" t="inlineStr">
        <is>
          <r>
            <t xml:space="preserve">17.6.14. 05.07.040 Remoção de entulho separado de obra com caçamba metálica - terra, alvenaria, concreto, argamassa, madeira, papel, plástico ou metal (M3)</t>
          </r>
        </is>
      </c>
      <c r="B2538" s="15" t="inlineStr"/>
      <c r="C2538" s="15" t="inlineStr"/>
      <c r="D2538" s="15" t="inlineStr"/>
      <c r="E2538" s="15" t="inlineStr"/>
      <c r="F2538" s="15" t="inlineStr"/>
      <c r="G2538" s="15" t="inlineStr"/>
      <c r="H2538" s="15" t="inlineStr"/>
    </row>
    <row r="2539" customHeight="1" ht="15">
      <c r="A2539" s="16" t="inlineStr">
        <is>
          <r>
            <t xml:space="preserve">Mão de Obra</t>
          </r>
        </is>
      </c>
      <c r="B2539" s="16" t="inlineStr"/>
      <c r="C2539" s="17" t="inlineStr">
        <is>
          <r>
            <t xml:space="preserve">FONTE</t>
          </r>
        </is>
      </c>
      <c r="D2539" s="17" t="inlineStr"/>
      <c r="E2539" s="17" t="inlineStr">
        <is>
          <r>
            <t xml:space="preserve">UNID</t>
          </r>
        </is>
      </c>
      <c r="F2539" s="17" t="inlineStr">
        <is>
          <r>
            <t xml:space="preserve">COEFICIENTE</t>
          </r>
        </is>
      </c>
      <c r="G2539" s="17" t="inlineStr">
        <is>
          <r>
            <t xml:space="preserve">PREÇO UNITÁRIO</t>
          </r>
        </is>
      </c>
      <c r="H2539" s="17" t="inlineStr">
        <is>
          <r>
            <t xml:space="preserve">TOTAL</t>
          </r>
        </is>
      </c>
    </row>
    <row r="2540" customHeight="1" ht="29">
      <c r="A2540" s="18" t="inlineStr">
        <is>
          <r>
            <t xml:space="preserve">B.01.000.010146</t>
          </r>
        </is>
      </c>
      <c r="B2540" s="19" t="inlineStr">
        <is>
          <r>
            <t xml:space="preserve">Servente</t>
          </r>
        </is>
      </c>
      <c r="C2540" s="18" t="inlineStr">
        <is>
          <r>
            <t xml:space="preserve">SP Obras</t>
          </r>
        </is>
      </c>
      <c r="D2540" s="18" t="inlineStr"/>
      <c r="E2540" s="18" t="inlineStr">
        <is>
          <r>
            <t xml:space="preserve">H</t>
          </r>
        </is>
      </c>
      <c r="F2540" s="30" t="n">
        <v>0.6</v>
      </c>
      <c r="G2540" s="21" t="n">
        <v>20.44</v>
      </c>
      <c r="H2540" s="21" t="n">
        <f>ROUND(ROUND(F2540,4)*G2540,2)</f>
        <v>12.26</v>
      </c>
    </row>
    <row r="2541" customHeight="1" ht="15">
      <c r="A2541" s="2" t="inlineStr"/>
      <c r="B2541" s="2" t="inlineStr"/>
      <c r="C2541" s="2" t="inlineStr"/>
      <c r="D2541" s="2" t="inlineStr"/>
      <c r="E2541" s="2" t="inlineStr"/>
      <c r="F2541" s="22" t="inlineStr">
        <is>
          <r>
            <t xml:space="preserve">TOTAL Mão de Obra:</t>
          </r>
        </is>
      </c>
      <c r="G2541" s="22" t="inlineStr"/>
      <c r="H2541" s="23" t="n">
        <f>SUM(H2540:H2540)</f>
        <v>12.26</v>
      </c>
    </row>
    <row r="2542" customHeight="1" ht="15">
      <c r="A2542" s="16" t="inlineStr">
        <is>
          <r>
            <t xml:space="preserve">Serviço</t>
          </r>
        </is>
      </c>
      <c r="B2542" s="16" t="inlineStr"/>
      <c r="C2542" s="17" t="inlineStr">
        <is>
          <r>
            <t xml:space="preserve">FONTE</t>
          </r>
        </is>
      </c>
      <c r="D2542" s="17" t="inlineStr"/>
      <c r="E2542" s="17" t="inlineStr">
        <is>
          <r>
            <t xml:space="preserve">UNID</t>
          </r>
        </is>
      </c>
      <c r="F2542" s="17" t="inlineStr">
        <is>
          <r>
            <t xml:space="preserve">COEFICIENTE</t>
          </r>
        </is>
      </c>
      <c r="G2542" s="17" t="inlineStr">
        <is>
          <r>
            <t xml:space="preserve">PREÇO UNITÁRIO</t>
          </r>
        </is>
      </c>
      <c r="H2542" s="17" t="inlineStr">
        <is>
          <r>
            <t xml:space="preserve">TOTAL</t>
          </r>
        </is>
      </c>
    </row>
    <row r="2543" customHeight="1" ht="29">
      <c r="A2543" s="18" t="inlineStr">
        <is>
          <r>
            <t xml:space="preserve">A.05.000.020358</t>
          </r>
        </is>
      </c>
      <c r="B2543" s="19" t="inlineStr">
        <is>
          <r>
            <t xml:space="preserve">Remoção de entulho de obra, terra, alvenaria, concreto, argamassa, madeira, papel, plástico, metal, capacidade de 4m³</t>
          </r>
        </is>
      </c>
      <c r="C2543" s="18" t="inlineStr">
        <is>
          <r>
            <t xml:space="preserve">SP Obras</t>
          </r>
        </is>
      </c>
      <c r="D2543" s="18" t="inlineStr"/>
      <c r="E2543" s="18" t="inlineStr">
        <is>
          <r>
            <t xml:space="preserve">M3</t>
          </r>
        </is>
      </c>
      <c r="F2543" s="30" t="n">
        <v>1.0</v>
      </c>
      <c r="G2543" s="21" t="n">
        <v>98.52</v>
      </c>
      <c r="H2543" s="21" t="n">
        <f>ROUND(ROUND(F2543,4)*G2543,2)</f>
        <v>98.52</v>
      </c>
    </row>
    <row r="2544" customHeight="1" ht="15">
      <c r="A2544" s="2" t="inlineStr"/>
      <c r="B2544" s="2" t="inlineStr"/>
      <c r="C2544" s="2" t="inlineStr"/>
      <c r="D2544" s="2" t="inlineStr"/>
      <c r="E2544" s="2" t="inlineStr"/>
      <c r="F2544" s="22" t="inlineStr">
        <is>
          <r>
            <t xml:space="preserve">TOTAL Serviço:</t>
          </r>
        </is>
      </c>
      <c r="G2544" s="22" t="inlineStr"/>
      <c r="H2544" s="23" t="n">
        <f>SUM(H2543:H2543)</f>
        <v>98.52</v>
      </c>
    </row>
    <row r="2545" customHeight="1" ht="15">
      <c r="A2545" s="2" t="inlineStr"/>
      <c r="B2545" s="2" t="inlineStr"/>
      <c r="C2545" s="2" t="inlineStr"/>
      <c r="D2545" s="2" t="inlineStr"/>
      <c r="E2545" s="2" t="inlineStr"/>
      <c r="F2545" s="24" t="inlineStr">
        <is>
          <r>
            <t xml:space="preserve">VALOR:</t>
          </r>
        </is>
      </c>
      <c r="G2545" s="24" t="inlineStr"/>
      <c r="H2545" s="25" t="n">
        <f>ROUND(SUM(H2541,H2544),2)</f>
        <v>110.78</v>
      </c>
    </row>
    <row r="2546" customHeight="1" ht="10">
      <c r="A2546" s="2" t="inlineStr"/>
      <c r="B2546" s="2" t="inlineStr"/>
      <c r="C2546" s="2" t="inlineStr"/>
      <c r="D2546" s="2" t="inlineStr"/>
      <c r="E2546" s="2" t="inlineStr"/>
      <c r="F2546" s="14" t="inlineStr"/>
      <c r="G2546" s="14" t="inlineStr"/>
      <c r="H2546" s="14" t="inlineStr"/>
    </row>
    <row r="2547" customHeight="1" ht="20">
      <c r="A2547" s="15" t="inlineStr">
        <is>
          <r>
            <t xml:space="preserve">17.6.15. 33.02.080 Massa corrida à base de resina acrílica (M2)</t>
          </r>
        </is>
      </c>
      <c r="B2547" s="15" t="inlineStr"/>
      <c r="C2547" s="15" t="inlineStr"/>
      <c r="D2547" s="15" t="inlineStr"/>
      <c r="E2547" s="15" t="inlineStr"/>
      <c r="F2547" s="15" t="inlineStr"/>
      <c r="G2547" s="15" t="inlineStr"/>
      <c r="H2547" s="15" t="inlineStr"/>
    </row>
    <row r="2548" customHeight="1" ht="15">
      <c r="A2548" s="16" t="inlineStr">
        <is>
          <r>
            <t xml:space="preserve">Material</t>
          </r>
        </is>
      </c>
      <c r="B2548" s="16" t="inlineStr"/>
      <c r="C2548" s="17" t="inlineStr">
        <is>
          <r>
            <t xml:space="preserve">FONTE</t>
          </r>
        </is>
      </c>
      <c r="D2548" s="17" t="inlineStr"/>
      <c r="E2548" s="17" t="inlineStr">
        <is>
          <r>
            <t xml:space="preserve">UNID</t>
          </r>
        </is>
      </c>
      <c r="F2548" s="17" t="inlineStr">
        <is>
          <r>
            <t xml:space="preserve">COEFICIENTE</t>
          </r>
        </is>
      </c>
      <c r="G2548" s="17" t="inlineStr">
        <is>
          <r>
            <t xml:space="preserve">PREÇO UNITÁRIO</t>
          </r>
        </is>
      </c>
      <c r="H2548" s="17" t="inlineStr">
        <is>
          <r>
            <t xml:space="preserve">TOTAL</t>
          </r>
        </is>
      </c>
    </row>
    <row r="2549" customHeight="1" ht="29">
      <c r="A2549" s="18" t="inlineStr">
        <is>
          <r>
            <t xml:space="preserve">S.04.000.038014</t>
          </r>
        </is>
      </c>
      <c r="B2549" s="19" t="inlineStr">
        <is>
          <r>
            <t xml:space="preserve">Lixa massa/madeira uso geral Norton, Alcar ou equivalente (médias)</t>
          </r>
        </is>
      </c>
      <c r="C2549" s="18" t="inlineStr">
        <is>
          <r>
            <t xml:space="preserve">SP Obras</t>
          </r>
        </is>
      </c>
      <c r="D2549" s="18" t="inlineStr"/>
      <c r="E2549" s="18" t="inlineStr">
        <is>
          <r>
            <t xml:space="preserve">UN</t>
          </r>
        </is>
      </c>
      <c r="F2549" s="30" t="n">
        <v>0.3</v>
      </c>
      <c r="G2549" s="21" t="n">
        <v>0.77</v>
      </c>
      <c r="H2549" s="21" t="n">
        <f>ROUND(ROUND(F2549,4)*G2549,2)</f>
        <v>0.23</v>
      </c>
    </row>
    <row r="2550" customHeight="1" ht="29">
      <c r="A2550" s="18" t="inlineStr">
        <is>
          <r>
            <t xml:space="preserve">J.02.000.037510</t>
          </r>
        </is>
      </c>
      <c r="B2550" s="19" t="inlineStr">
        <is>
          <r>
            <t xml:space="preserve">Massa corrida de base acrílica; ref. Massa Acrílica (Suvinil/Glasurit), Massa FC (Fusecolor), Massa Especial para fachada (Retinco) ou equivalente</t>
          </r>
        </is>
      </c>
      <c r="C2550" s="18" t="inlineStr">
        <is>
          <r>
            <t xml:space="preserve">SP Obras</t>
          </r>
        </is>
      </c>
      <c r="D2550" s="18" t="inlineStr"/>
      <c r="E2550" s="18" t="inlineStr">
        <is>
          <r>
            <t xml:space="preserve">L</t>
          </r>
        </is>
      </c>
      <c r="F2550" s="30" t="n">
        <v>0.45</v>
      </c>
      <c r="G2550" s="21" t="n">
        <v>12.1</v>
      </c>
      <c r="H2550" s="21" t="n">
        <f>ROUND(ROUND(F2550,4)*G2550,2)</f>
        <v>5.45</v>
      </c>
    </row>
    <row r="2551" customHeight="1" ht="15">
      <c r="A2551" s="2" t="inlineStr"/>
      <c r="B2551" s="2" t="inlineStr"/>
      <c r="C2551" s="2" t="inlineStr"/>
      <c r="D2551" s="2" t="inlineStr"/>
      <c r="E2551" s="2" t="inlineStr"/>
      <c r="F2551" s="22" t="inlineStr">
        <is>
          <r>
            <t xml:space="preserve">TOTAL Material:</t>
          </r>
        </is>
      </c>
      <c r="G2551" s="22" t="inlineStr"/>
      <c r="H2551" s="23" t="n">
        <f>SUM(H2549:H2550)</f>
        <v>5.68</v>
      </c>
    </row>
    <row r="2552" customHeight="1" ht="15">
      <c r="A2552" s="16" t="inlineStr">
        <is>
          <r>
            <t xml:space="preserve">Mão de Obra</t>
          </r>
        </is>
      </c>
      <c r="B2552" s="16" t="inlineStr"/>
      <c r="C2552" s="17" t="inlineStr">
        <is>
          <r>
            <t xml:space="preserve">FONTE</t>
          </r>
        </is>
      </c>
      <c r="D2552" s="17" t="inlineStr"/>
      <c r="E2552" s="17" t="inlineStr">
        <is>
          <r>
            <t xml:space="preserve">UNID</t>
          </r>
        </is>
      </c>
      <c r="F2552" s="17" t="inlineStr">
        <is>
          <r>
            <t xml:space="preserve">COEFICIENTE</t>
          </r>
        </is>
      </c>
      <c r="G2552" s="17" t="inlineStr">
        <is>
          <r>
            <t xml:space="preserve">PREÇO UNITÁRIO</t>
          </r>
        </is>
      </c>
      <c r="H2552" s="17" t="inlineStr">
        <is>
          <r>
            <t xml:space="preserve">TOTAL</t>
          </r>
        </is>
      </c>
    </row>
    <row r="2553" customHeight="1" ht="29">
      <c r="A2553" s="18" t="inlineStr">
        <is>
          <r>
            <t xml:space="preserve">B.01.000.010141</t>
          </r>
        </is>
      </c>
      <c r="B2553" s="19" t="inlineStr">
        <is>
          <r>
            <t xml:space="preserve">Ajudante de pintor</t>
          </r>
        </is>
      </c>
      <c r="C2553" s="18" t="inlineStr">
        <is>
          <r>
            <t xml:space="preserve">SP Obras</t>
          </r>
        </is>
      </c>
      <c r="D2553" s="18" t="inlineStr"/>
      <c r="E2553" s="18" t="inlineStr">
        <is>
          <r>
            <t xml:space="preserve">H</t>
          </r>
        </is>
      </c>
      <c r="F2553" s="30" t="n">
        <v>0.3</v>
      </c>
      <c r="G2553" s="21" t="n">
        <v>20.44</v>
      </c>
      <c r="H2553" s="21" t="n">
        <f>ROUND(ROUND(F2553,4)*G2553,2)</f>
        <v>6.13</v>
      </c>
    </row>
    <row r="2554" customHeight="1" ht="29">
      <c r="A2554" s="18" t="inlineStr">
        <is>
          <r>
            <t xml:space="preserve">B.01.000.010140</t>
          </r>
        </is>
      </c>
      <c r="B2554" s="19" t="inlineStr">
        <is>
          <r>
            <t xml:space="preserve">Pintor</t>
          </r>
        </is>
      </c>
      <c r="C2554" s="18" t="inlineStr">
        <is>
          <r>
            <t xml:space="preserve">SP Obras</t>
          </r>
        </is>
      </c>
      <c r="D2554" s="18" t="inlineStr"/>
      <c r="E2554" s="18" t="inlineStr">
        <is>
          <r>
            <t xml:space="preserve">H</t>
          </r>
        </is>
      </c>
      <c r="F2554" s="30" t="n">
        <v>0.2</v>
      </c>
      <c r="G2554" s="21" t="n">
        <v>29.8</v>
      </c>
      <c r="H2554" s="21" t="n">
        <f>ROUND(ROUND(F2554,4)*G2554,2)</f>
        <v>5.96</v>
      </c>
    </row>
    <row r="2555" customHeight="1" ht="15">
      <c r="A2555" s="2" t="inlineStr"/>
      <c r="B2555" s="2" t="inlineStr"/>
      <c r="C2555" s="2" t="inlineStr"/>
      <c r="D2555" s="2" t="inlineStr"/>
      <c r="E2555" s="2" t="inlineStr"/>
      <c r="F2555" s="22" t="inlineStr">
        <is>
          <r>
            <t xml:space="preserve">TOTAL Mão de Obra:</t>
          </r>
        </is>
      </c>
      <c r="G2555" s="22" t="inlineStr"/>
      <c r="H2555" s="23" t="n">
        <f>SUM(H2553:H2554)</f>
        <v>12.09</v>
      </c>
    </row>
    <row r="2556" customHeight="1" ht="15">
      <c r="A2556" s="2" t="inlineStr"/>
      <c r="B2556" s="2" t="inlineStr"/>
      <c r="C2556" s="2" t="inlineStr"/>
      <c r="D2556" s="2" t="inlineStr"/>
      <c r="E2556" s="2" t="inlineStr"/>
      <c r="F2556" s="24" t="inlineStr">
        <is>
          <r>
            <t xml:space="preserve">VALOR:</t>
          </r>
        </is>
      </c>
      <c r="G2556" s="24" t="inlineStr"/>
      <c r="H2556" s="25" t="n">
        <f>ROUND(SUM(H2551,H2555),2)</f>
        <v>17.77</v>
      </c>
    </row>
    <row r="2557" customHeight="1" ht="10">
      <c r="A2557" s="2" t="inlineStr"/>
      <c r="B2557" s="2" t="inlineStr"/>
      <c r="C2557" s="2" t="inlineStr"/>
      <c r="D2557" s="2" t="inlineStr"/>
      <c r="E2557" s="2" t="inlineStr"/>
      <c r="F2557" s="14" t="inlineStr"/>
      <c r="G2557" s="14" t="inlineStr"/>
      <c r="H2557" s="14" t="inlineStr"/>
    </row>
    <row r="2558" customHeight="1" ht="20">
      <c r="A2558" s="15" t="inlineStr">
        <is>
          <r>
            <t xml:space="preserve">17.6.16. 00007348 TINTA ACRILICA PREMIUM PARA PISO (L)</t>
          </r>
        </is>
      </c>
      <c r="B2558" s="15" t="inlineStr"/>
      <c r="C2558" s="15" t="inlineStr"/>
      <c r="D2558" s="15" t="inlineStr"/>
      <c r="E2558" s="15" t="inlineStr"/>
      <c r="F2558" s="15" t="inlineStr"/>
      <c r="G2558" s="15" t="inlineStr"/>
      <c r="H2558" s="15" t="inlineStr"/>
    </row>
    <row r="2559" customHeight="1" ht="15">
      <c r="A2559" s="16" t="inlineStr">
        <is>
          <r>
            <t xml:space="preserve">Material</t>
          </r>
        </is>
      </c>
      <c r="B2559" s="16" t="inlineStr"/>
      <c r="C2559" s="17" t="inlineStr">
        <is>
          <r>
            <t xml:space="preserve">FONTE</t>
          </r>
        </is>
      </c>
      <c r="D2559" s="17" t="inlineStr"/>
      <c r="E2559" s="17" t="inlineStr">
        <is>
          <r>
            <t xml:space="preserve">UNID</t>
          </r>
        </is>
      </c>
      <c r="F2559" s="17" t="inlineStr">
        <is>
          <r>
            <t xml:space="preserve">COEFICIENTE</t>
          </r>
        </is>
      </c>
      <c r="G2559" s="17" t="inlineStr">
        <is>
          <r>
            <t xml:space="preserve">PREÇO UNITÁRIO</t>
          </r>
        </is>
      </c>
      <c r="H2559" s="17" t="inlineStr">
        <is>
          <r>
            <t xml:space="preserve">TOTAL</t>
          </r>
        </is>
      </c>
    </row>
    <row r="2560" customHeight="1" ht="15">
      <c r="A2560" s="18" t="inlineStr">
        <is>
          <r>
            <t xml:space="preserve">00007348</t>
          </r>
        </is>
      </c>
      <c r="B2560" s="19" t="inlineStr">
        <is>
          <r>
            <t xml:space="preserve">TINTA ACRILICA PREMIUM PARA PISO</t>
          </r>
        </is>
      </c>
      <c r="C2560" s="18" t="inlineStr">
        <is>
          <r>
            <t xml:space="preserve">SINAPI</t>
          </r>
        </is>
      </c>
      <c r="D2560" s="18" t="inlineStr"/>
      <c r="E2560" s="18" t="inlineStr">
        <is>
          <r>
            <t xml:space="preserve">L</t>
          </r>
        </is>
      </c>
      <c r="F2560" s="26" t="n">
        <v>1.0</v>
      </c>
      <c r="G2560" s="21" t="n">
        <v>22.53</v>
      </c>
      <c r="H2560" s="21" t="n">
        <f>TRUNC(TRUNC(F2560,8)*G2560,2)</f>
        <v>22.53</v>
      </c>
    </row>
    <row r="2561" customHeight="1" ht="15">
      <c r="A2561" s="2" t="inlineStr"/>
      <c r="B2561" s="2" t="inlineStr"/>
      <c r="C2561" s="2" t="inlineStr"/>
      <c r="D2561" s="2" t="inlineStr"/>
      <c r="E2561" s="2" t="inlineStr"/>
      <c r="F2561" s="22" t="inlineStr">
        <is>
          <r>
            <t xml:space="preserve">TOTAL Material:</t>
          </r>
        </is>
      </c>
      <c r="G2561" s="22" t="inlineStr"/>
      <c r="H2561" s="23" t="n">
        <f>SUM(H2560:H2560)</f>
        <v>22.53</v>
      </c>
    </row>
    <row r="2562" customHeight="1" ht="15">
      <c r="A2562" s="2" t="inlineStr"/>
      <c r="B2562" s="2" t="inlineStr"/>
      <c r="C2562" s="2" t="inlineStr"/>
      <c r="D2562" s="2" t="inlineStr"/>
      <c r="E2562" s="2" t="inlineStr"/>
      <c r="F2562" s="24" t="inlineStr">
        <is>
          <r>
            <t xml:space="preserve">VALOR:</t>
          </r>
        </is>
      </c>
      <c r="G2562" s="24" t="inlineStr"/>
      <c r="H2562" s="25" t="n">
        <f>ROUND(SUM(H2561),2)</f>
        <v>22.53</v>
      </c>
    </row>
  </sheetData>
  <mergeCells>
    <mergeCell ref="A1:H1"/>
    <mergeCell ref="F2:H2"/>
    <mergeCell ref="A3:H3"/>
    <mergeCell ref="A4:B4"/>
    <mergeCell ref="C4:D4"/>
    <mergeCell ref="C5:D5"/>
    <mergeCell ref="C6:D6"/>
    <mergeCell ref="C7:D7"/>
    <mergeCell ref="C8:D8"/>
    <mergeCell ref="C9:D9"/>
    <mergeCell ref="C10:D10"/>
    <mergeCell ref="C11:D11"/>
    <mergeCell ref="F12:G12"/>
    <mergeCell ref="A13:B13"/>
    <mergeCell ref="C13:D13"/>
    <mergeCell ref="C14:D14"/>
    <mergeCell ref="C15:D15"/>
    <mergeCell ref="C16:D16"/>
    <mergeCell ref="C17:D17"/>
    <mergeCell ref="F18:G18"/>
    <mergeCell ref="F19:G19"/>
    <mergeCell ref="F20:H20"/>
    <mergeCell ref="A21:H21"/>
    <mergeCell ref="A22:B22"/>
    <mergeCell ref="C22:D22"/>
    <mergeCell ref="C23:D23"/>
    <mergeCell ref="C24:D24"/>
    <mergeCell ref="F25:G25"/>
    <mergeCell ref="A26:B26"/>
    <mergeCell ref="C26:D26"/>
    <mergeCell ref="C27:D27"/>
    <mergeCell ref="C28:D28"/>
    <mergeCell ref="C29:D29"/>
    <mergeCell ref="C30:D30"/>
    <mergeCell ref="F31:G31"/>
    <mergeCell ref="A32:B32"/>
    <mergeCell ref="C32:D32"/>
    <mergeCell ref="C33:D33"/>
    <mergeCell ref="C34:D34"/>
    <mergeCell ref="F35:G35"/>
    <mergeCell ref="A36:B36"/>
    <mergeCell ref="C36:D36"/>
    <mergeCell ref="C37:D37"/>
    <mergeCell ref="F38:G38"/>
    <mergeCell ref="F39:G39"/>
    <mergeCell ref="F40:H40"/>
    <mergeCell ref="A41:H41"/>
    <mergeCell ref="A42:B42"/>
    <mergeCell ref="C42:D42"/>
    <mergeCell ref="C43:D43"/>
    <mergeCell ref="C44:D44"/>
    <mergeCell ref="F45:G45"/>
    <mergeCell ref="F46:G46"/>
    <mergeCell ref="F47:H47"/>
    <mergeCell ref="A48:H48"/>
    <mergeCell ref="A49:B49"/>
    <mergeCell ref="C49:D49"/>
    <mergeCell ref="C50:D50"/>
    <mergeCell ref="C51:D51"/>
    <mergeCell ref="F52:G52"/>
    <mergeCell ref="A53:B53"/>
    <mergeCell ref="C53:D53"/>
    <mergeCell ref="C54:D54"/>
    <mergeCell ref="C55:D55"/>
    <mergeCell ref="F56:G56"/>
    <mergeCell ref="F57:G57"/>
    <mergeCell ref="F58:H58"/>
    <mergeCell ref="A59:H59"/>
    <mergeCell ref="A60:B60"/>
    <mergeCell ref="C60:D60"/>
    <mergeCell ref="C61:D61"/>
    <mergeCell ref="C62:D62"/>
    <mergeCell ref="F63:G63"/>
    <mergeCell ref="F64:G64"/>
    <mergeCell ref="F65:H65"/>
    <mergeCell ref="A66:H66"/>
    <mergeCell ref="A67:B67"/>
    <mergeCell ref="C67:D67"/>
    <mergeCell ref="C68:D68"/>
    <mergeCell ref="C69:D69"/>
    <mergeCell ref="F70:G70"/>
    <mergeCell ref="F71:G71"/>
    <mergeCell ref="F72:H72"/>
    <mergeCell ref="A73:H73"/>
    <mergeCell ref="A74:B74"/>
    <mergeCell ref="C74:D74"/>
    <mergeCell ref="C75:D75"/>
    <mergeCell ref="C76:D76"/>
    <mergeCell ref="F77:G77"/>
    <mergeCell ref="F78:G78"/>
    <mergeCell ref="F79:H79"/>
    <mergeCell ref="A80:H80"/>
    <mergeCell ref="A81:B81"/>
    <mergeCell ref="C81:D81"/>
    <mergeCell ref="C82:D82"/>
    <mergeCell ref="C83:D83"/>
    <mergeCell ref="F84:G84"/>
    <mergeCell ref="F85:G85"/>
    <mergeCell ref="F86:H86"/>
    <mergeCell ref="A87:H87"/>
    <mergeCell ref="A88:B88"/>
    <mergeCell ref="C88:D88"/>
    <mergeCell ref="C89:D89"/>
    <mergeCell ref="F90:G90"/>
    <mergeCell ref="F91:G91"/>
    <mergeCell ref="F92:H92"/>
    <mergeCell ref="A93:H93"/>
    <mergeCell ref="A94:B94"/>
    <mergeCell ref="C94:D94"/>
    <mergeCell ref="C95:D95"/>
    <mergeCell ref="C96:D96"/>
    <mergeCell ref="F97:G97"/>
    <mergeCell ref="F98:G98"/>
    <mergeCell ref="F99:H99"/>
    <mergeCell ref="A100:H100"/>
    <mergeCell ref="A101:B101"/>
    <mergeCell ref="C101:D101"/>
    <mergeCell ref="C102:D102"/>
    <mergeCell ref="C103:D103"/>
    <mergeCell ref="F104:G104"/>
    <mergeCell ref="A105:B105"/>
    <mergeCell ref="C105:D105"/>
    <mergeCell ref="C106:D106"/>
    <mergeCell ref="F107:G107"/>
    <mergeCell ref="A108:B108"/>
    <mergeCell ref="C108:D108"/>
    <mergeCell ref="C109:D109"/>
    <mergeCell ref="C110:D110"/>
    <mergeCell ref="C111:D111"/>
    <mergeCell ref="F112:G112"/>
    <mergeCell ref="A113:B113"/>
    <mergeCell ref="C113:D113"/>
    <mergeCell ref="C114:D114"/>
    <mergeCell ref="C115:D115"/>
    <mergeCell ref="C116:D116"/>
    <mergeCell ref="C117:D117"/>
    <mergeCell ref="F118:G118"/>
    <mergeCell ref="F119:G119"/>
    <mergeCell ref="F120:H120"/>
    <mergeCell ref="A121:H121"/>
    <mergeCell ref="A122:B122"/>
    <mergeCell ref="C122:D122"/>
    <mergeCell ref="C123:D123"/>
    <mergeCell ref="C124:D124"/>
    <mergeCell ref="F125:G125"/>
    <mergeCell ref="A126:B126"/>
    <mergeCell ref="C126:D126"/>
    <mergeCell ref="C127:D127"/>
    <mergeCell ref="C128:D128"/>
    <mergeCell ref="C129:D129"/>
    <mergeCell ref="C130:D130"/>
    <mergeCell ref="C131:D131"/>
    <mergeCell ref="C132:D132"/>
    <mergeCell ref="F133:G133"/>
    <mergeCell ref="A134:B134"/>
    <mergeCell ref="C134:D134"/>
    <mergeCell ref="C135:D135"/>
    <mergeCell ref="C136:D136"/>
    <mergeCell ref="F137:G137"/>
    <mergeCell ref="F138:G138"/>
    <mergeCell ref="F139:H139"/>
    <mergeCell ref="A140:H140"/>
    <mergeCell ref="A141:B141"/>
    <mergeCell ref="C141:D141"/>
    <mergeCell ref="C142:D142"/>
    <mergeCell ref="C143:D143"/>
    <mergeCell ref="F144:G144"/>
    <mergeCell ref="A145:B145"/>
    <mergeCell ref="C145:D145"/>
    <mergeCell ref="C146:D146"/>
    <mergeCell ref="C147:D147"/>
    <mergeCell ref="C148:D148"/>
    <mergeCell ref="C149:D149"/>
    <mergeCell ref="C150:D150"/>
    <mergeCell ref="C151:D151"/>
    <mergeCell ref="F152:G152"/>
    <mergeCell ref="A153:B153"/>
    <mergeCell ref="C153:D153"/>
    <mergeCell ref="C154:D154"/>
    <mergeCell ref="C155:D155"/>
    <mergeCell ref="F156:G156"/>
    <mergeCell ref="F157:G157"/>
    <mergeCell ref="F158:H158"/>
    <mergeCell ref="A159:H159"/>
    <mergeCell ref="A160:B160"/>
    <mergeCell ref="C160:D160"/>
    <mergeCell ref="C161:D161"/>
    <mergeCell ref="C162:D162"/>
    <mergeCell ref="F163:G163"/>
    <mergeCell ref="A164:B164"/>
    <mergeCell ref="C164:D164"/>
    <mergeCell ref="C165:D165"/>
    <mergeCell ref="C166:D166"/>
    <mergeCell ref="F167:G167"/>
    <mergeCell ref="A168:B168"/>
    <mergeCell ref="C168:D168"/>
    <mergeCell ref="C169:D169"/>
    <mergeCell ref="F170:G170"/>
    <mergeCell ref="F171:G171"/>
    <mergeCell ref="F172:H172"/>
    <mergeCell ref="A173:H173"/>
    <mergeCell ref="A174:B174"/>
    <mergeCell ref="C174:D174"/>
    <mergeCell ref="C175:D175"/>
    <mergeCell ref="C176:D176"/>
    <mergeCell ref="F177:G177"/>
    <mergeCell ref="A178:B178"/>
    <mergeCell ref="C178:D178"/>
    <mergeCell ref="C179:D179"/>
    <mergeCell ref="C180:D180"/>
    <mergeCell ref="F181:G181"/>
    <mergeCell ref="A182:B182"/>
    <mergeCell ref="C182:D182"/>
    <mergeCell ref="C183:D183"/>
    <mergeCell ref="F184:G184"/>
    <mergeCell ref="F185:G185"/>
    <mergeCell ref="F186:H186"/>
    <mergeCell ref="A187:H187"/>
    <mergeCell ref="A188:B188"/>
    <mergeCell ref="C188:D188"/>
    <mergeCell ref="C189:D189"/>
    <mergeCell ref="C190:D190"/>
    <mergeCell ref="F191:G191"/>
    <mergeCell ref="A192:B192"/>
    <mergeCell ref="C192:D192"/>
    <mergeCell ref="C193:D193"/>
    <mergeCell ref="C194:D194"/>
    <mergeCell ref="F195:G195"/>
    <mergeCell ref="A196:B196"/>
    <mergeCell ref="C196:D196"/>
    <mergeCell ref="C197:D197"/>
    <mergeCell ref="F198:G198"/>
    <mergeCell ref="F199:G199"/>
    <mergeCell ref="F200:H200"/>
    <mergeCell ref="A201:H201"/>
    <mergeCell ref="A202:B202"/>
    <mergeCell ref="C202:D202"/>
    <mergeCell ref="C203:D203"/>
    <mergeCell ref="C204:D204"/>
    <mergeCell ref="F205:G205"/>
    <mergeCell ref="A206:B206"/>
    <mergeCell ref="C206:D206"/>
    <mergeCell ref="C207:D207"/>
    <mergeCell ref="C208:D208"/>
    <mergeCell ref="F209:G209"/>
    <mergeCell ref="A210:B210"/>
    <mergeCell ref="C210:D210"/>
    <mergeCell ref="C211:D211"/>
    <mergeCell ref="F212:G212"/>
    <mergeCell ref="F213:G213"/>
    <mergeCell ref="F214:H214"/>
    <mergeCell ref="A215:H215"/>
    <mergeCell ref="A216:B216"/>
    <mergeCell ref="C216:D216"/>
    <mergeCell ref="C217:D217"/>
    <mergeCell ref="C218:D218"/>
    <mergeCell ref="F219:G219"/>
    <mergeCell ref="A220:B220"/>
    <mergeCell ref="C220:D220"/>
    <mergeCell ref="C221:D221"/>
    <mergeCell ref="C222:D222"/>
    <mergeCell ref="F223:G223"/>
    <mergeCell ref="A224:B224"/>
    <mergeCell ref="C224:D224"/>
    <mergeCell ref="C225:D225"/>
    <mergeCell ref="F226:G226"/>
    <mergeCell ref="F227:G227"/>
    <mergeCell ref="F228:H228"/>
    <mergeCell ref="A229:H229"/>
    <mergeCell ref="A230:B230"/>
    <mergeCell ref="C230:D230"/>
    <mergeCell ref="C231:D231"/>
    <mergeCell ref="C232:D232"/>
    <mergeCell ref="C233:D233"/>
    <mergeCell ref="F234:G234"/>
    <mergeCell ref="A235:B235"/>
    <mergeCell ref="C235:D235"/>
    <mergeCell ref="C236:D236"/>
    <mergeCell ref="C237:D237"/>
    <mergeCell ref="F238:G238"/>
    <mergeCell ref="A239:B239"/>
    <mergeCell ref="C239:D239"/>
    <mergeCell ref="C240:D240"/>
    <mergeCell ref="C241:D241"/>
    <mergeCell ref="F242:G242"/>
    <mergeCell ref="A243:B243"/>
    <mergeCell ref="C243:D243"/>
    <mergeCell ref="C244:D244"/>
    <mergeCell ref="F245:G245"/>
    <mergeCell ref="F246:G246"/>
    <mergeCell ref="F247:H247"/>
    <mergeCell ref="A248:H248"/>
    <mergeCell ref="A249:B249"/>
    <mergeCell ref="C249:D249"/>
    <mergeCell ref="C250:D250"/>
    <mergeCell ref="C251:D251"/>
    <mergeCell ref="C252:D252"/>
    <mergeCell ref="F253:G253"/>
    <mergeCell ref="A254:B254"/>
    <mergeCell ref="C254:D254"/>
    <mergeCell ref="C255:D255"/>
    <mergeCell ref="C256:D256"/>
    <mergeCell ref="F257:G257"/>
    <mergeCell ref="A258:B258"/>
    <mergeCell ref="C258:D258"/>
    <mergeCell ref="C259:D259"/>
    <mergeCell ref="C260:D260"/>
    <mergeCell ref="F261:G261"/>
    <mergeCell ref="F262:G262"/>
    <mergeCell ref="F263:H263"/>
    <mergeCell ref="A264:H264"/>
    <mergeCell ref="A265:B265"/>
    <mergeCell ref="C265:D265"/>
    <mergeCell ref="C266:D266"/>
    <mergeCell ref="C267:D267"/>
    <mergeCell ref="F268:G268"/>
    <mergeCell ref="A269:B269"/>
    <mergeCell ref="C269:D269"/>
    <mergeCell ref="C270:D270"/>
    <mergeCell ref="C271:D271"/>
    <mergeCell ref="F272:G272"/>
    <mergeCell ref="A273:B273"/>
    <mergeCell ref="C273:D273"/>
    <mergeCell ref="C274:D274"/>
    <mergeCell ref="F275:G275"/>
    <mergeCell ref="F276:G276"/>
    <mergeCell ref="F277:H277"/>
    <mergeCell ref="A278:H278"/>
    <mergeCell ref="A279:B279"/>
    <mergeCell ref="C279:D279"/>
    <mergeCell ref="C280:D280"/>
    <mergeCell ref="C281:D281"/>
    <mergeCell ref="F282:G282"/>
    <mergeCell ref="A283:B283"/>
    <mergeCell ref="C283:D283"/>
    <mergeCell ref="C284:D284"/>
    <mergeCell ref="C285:D285"/>
    <mergeCell ref="F286:G286"/>
    <mergeCell ref="A287:B287"/>
    <mergeCell ref="C287:D287"/>
    <mergeCell ref="C288:D288"/>
    <mergeCell ref="F289:G289"/>
    <mergeCell ref="F290:G290"/>
    <mergeCell ref="F291:H291"/>
    <mergeCell ref="A292:H292"/>
    <mergeCell ref="A293:B293"/>
    <mergeCell ref="C293:D293"/>
    <mergeCell ref="C294:D294"/>
    <mergeCell ref="C295:D295"/>
    <mergeCell ref="F296:G296"/>
    <mergeCell ref="A297:B297"/>
    <mergeCell ref="C297:D297"/>
    <mergeCell ref="C298:D298"/>
    <mergeCell ref="C299:D299"/>
    <mergeCell ref="F300:G300"/>
    <mergeCell ref="A301:B301"/>
    <mergeCell ref="C301:D301"/>
    <mergeCell ref="C302:D302"/>
    <mergeCell ref="F303:G303"/>
    <mergeCell ref="F304:G304"/>
    <mergeCell ref="F305:H305"/>
    <mergeCell ref="A306:H306"/>
    <mergeCell ref="A307:B307"/>
    <mergeCell ref="C307:D307"/>
    <mergeCell ref="C308:D308"/>
    <mergeCell ref="C309:D309"/>
    <mergeCell ref="F310:G310"/>
    <mergeCell ref="A311:B311"/>
    <mergeCell ref="C311:D311"/>
    <mergeCell ref="C312:D312"/>
    <mergeCell ref="C313:D313"/>
    <mergeCell ref="F314:G314"/>
    <mergeCell ref="A315:B315"/>
    <mergeCell ref="C315:D315"/>
    <mergeCell ref="C316:D316"/>
    <mergeCell ref="F317:G317"/>
    <mergeCell ref="F318:G318"/>
    <mergeCell ref="F319:H319"/>
    <mergeCell ref="A320:H320"/>
    <mergeCell ref="A321:B321"/>
    <mergeCell ref="C321:D321"/>
    <mergeCell ref="C322:D322"/>
    <mergeCell ref="C323:D323"/>
    <mergeCell ref="F324:G324"/>
    <mergeCell ref="A325:B325"/>
    <mergeCell ref="C325:D325"/>
    <mergeCell ref="C326:D326"/>
    <mergeCell ref="C327:D327"/>
    <mergeCell ref="F328:G328"/>
    <mergeCell ref="A329:B329"/>
    <mergeCell ref="C329:D329"/>
    <mergeCell ref="C330:D330"/>
    <mergeCell ref="F331:G331"/>
    <mergeCell ref="F332:G332"/>
    <mergeCell ref="F333:H333"/>
    <mergeCell ref="A334:H334"/>
    <mergeCell ref="A335:B335"/>
    <mergeCell ref="C335:D335"/>
    <mergeCell ref="C336:D336"/>
    <mergeCell ref="C337:D337"/>
    <mergeCell ref="F338:G338"/>
    <mergeCell ref="A339:B339"/>
    <mergeCell ref="C339:D339"/>
    <mergeCell ref="C340:D340"/>
    <mergeCell ref="F341:G341"/>
    <mergeCell ref="A342:B342"/>
    <mergeCell ref="C342:D342"/>
    <mergeCell ref="C343:D343"/>
    <mergeCell ref="C344:D344"/>
    <mergeCell ref="C345:D345"/>
    <mergeCell ref="F346:G346"/>
    <mergeCell ref="F347:G347"/>
    <mergeCell ref="F348:H348"/>
    <mergeCell ref="A349:H349"/>
    <mergeCell ref="A350:B350"/>
    <mergeCell ref="C350:D350"/>
    <mergeCell ref="C351:D351"/>
    <mergeCell ref="C352:D352"/>
    <mergeCell ref="C353:D353"/>
    <mergeCell ref="F354:G354"/>
    <mergeCell ref="A355:B355"/>
    <mergeCell ref="C355:D355"/>
    <mergeCell ref="C356:D356"/>
    <mergeCell ref="C357:D357"/>
    <mergeCell ref="F358:G358"/>
    <mergeCell ref="A359:B359"/>
    <mergeCell ref="C359:D359"/>
    <mergeCell ref="C360:D360"/>
    <mergeCell ref="C361:D361"/>
    <mergeCell ref="F362:G362"/>
    <mergeCell ref="F363:G363"/>
    <mergeCell ref="F364:H364"/>
    <mergeCell ref="A365:H365"/>
    <mergeCell ref="A366:B366"/>
    <mergeCell ref="C366:D366"/>
    <mergeCell ref="C367:D367"/>
    <mergeCell ref="C368:D368"/>
    <mergeCell ref="F369:G369"/>
    <mergeCell ref="A370:B370"/>
    <mergeCell ref="C370:D370"/>
    <mergeCell ref="C371:D371"/>
    <mergeCell ref="F372:G372"/>
    <mergeCell ref="A373:B373"/>
    <mergeCell ref="C373:D373"/>
    <mergeCell ref="C374:D374"/>
    <mergeCell ref="C375:D375"/>
    <mergeCell ref="F376:G376"/>
    <mergeCell ref="F377:G377"/>
    <mergeCell ref="F378:H378"/>
    <mergeCell ref="A379:H379"/>
    <mergeCell ref="A380:B380"/>
    <mergeCell ref="C380:D380"/>
    <mergeCell ref="C381:D381"/>
    <mergeCell ref="C382:D382"/>
    <mergeCell ref="C383:D383"/>
    <mergeCell ref="C384:D384"/>
    <mergeCell ref="C385:D385"/>
    <mergeCell ref="C386:D386"/>
    <mergeCell ref="F387:G387"/>
    <mergeCell ref="A388:B388"/>
    <mergeCell ref="C388:D388"/>
    <mergeCell ref="C389:D389"/>
    <mergeCell ref="C390:D390"/>
    <mergeCell ref="C391:D391"/>
    <mergeCell ref="C392:D392"/>
    <mergeCell ref="F393:G393"/>
    <mergeCell ref="F394:G394"/>
    <mergeCell ref="F395:H395"/>
    <mergeCell ref="A396:H396"/>
    <mergeCell ref="A397:B397"/>
    <mergeCell ref="C397:D397"/>
    <mergeCell ref="C398:D398"/>
    <mergeCell ref="C399:D399"/>
    <mergeCell ref="F400:G400"/>
    <mergeCell ref="A401:B401"/>
    <mergeCell ref="C401:D401"/>
    <mergeCell ref="C402:D402"/>
    <mergeCell ref="C403:D403"/>
    <mergeCell ref="F404:G404"/>
    <mergeCell ref="A405:B405"/>
    <mergeCell ref="C405:D405"/>
    <mergeCell ref="C406:D406"/>
    <mergeCell ref="F407:G407"/>
    <mergeCell ref="F408:G408"/>
    <mergeCell ref="F409:H409"/>
    <mergeCell ref="A410:H410"/>
    <mergeCell ref="A411:B411"/>
    <mergeCell ref="C411:D411"/>
    <mergeCell ref="C412:D412"/>
    <mergeCell ref="C413:D413"/>
    <mergeCell ref="F414:G414"/>
    <mergeCell ref="A415:B415"/>
    <mergeCell ref="C415:D415"/>
    <mergeCell ref="C416:D416"/>
    <mergeCell ref="C417:D417"/>
    <mergeCell ref="F418:G418"/>
    <mergeCell ref="A419:B419"/>
    <mergeCell ref="C419:D419"/>
    <mergeCell ref="C420:D420"/>
    <mergeCell ref="F421:G421"/>
    <mergeCell ref="F422:G422"/>
    <mergeCell ref="F423:H423"/>
    <mergeCell ref="A424:H424"/>
    <mergeCell ref="A425:B425"/>
    <mergeCell ref="C425:D425"/>
    <mergeCell ref="C426:D426"/>
    <mergeCell ref="C427:D427"/>
    <mergeCell ref="F428:G428"/>
    <mergeCell ref="A429:B429"/>
    <mergeCell ref="C429:D429"/>
    <mergeCell ref="C430:D430"/>
    <mergeCell ref="C431:D431"/>
    <mergeCell ref="F432:G432"/>
    <mergeCell ref="A433:B433"/>
    <mergeCell ref="C433:D433"/>
    <mergeCell ref="C434:D434"/>
    <mergeCell ref="F435:G435"/>
    <mergeCell ref="F436:G436"/>
    <mergeCell ref="F437:H437"/>
    <mergeCell ref="A438:H438"/>
    <mergeCell ref="A439:B439"/>
    <mergeCell ref="C439:D439"/>
    <mergeCell ref="C440:D440"/>
    <mergeCell ref="C441:D441"/>
    <mergeCell ref="F442:G442"/>
    <mergeCell ref="A443:B443"/>
    <mergeCell ref="C443:D443"/>
    <mergeCell ref="C444:D444"/>
    <mergeCell ref="C445:D445"/>
    <mergeCell ref="F446:G446"/>
    <mergeCell ref="A447:B447"/>
    <mergeCell ref="C447:D447"/>
    <mergeCell ref="C448:D448"/>
    <mergeCell ref="F449:G449"/>
    <mergeCell ref="F450:G450"/>
    <mergeCell ref="F451:H451"/>
    <mergeCell ref="A452:H452"/>
    <mergeCell ref="A453:B453"/>
    <mergeCell ref="C453:D453"/>
    <mergeCell ref="C454:D454"/>
    <mergeCell ref="C455:D455"/>
    <mergeCell ref="F456:G456"/>
    <mergeCell ref="A457:B457"/>
    <mergeCell ref="C457:D457"/>
    <mergeCell ref="C458:D458"/>
    <mergeCell ref="C459:D459"/>
    <mergeCell ref="F460:G460"/>
    <mergeCell ref="A461:B461"/>
    <mergeCell ref="C461:D461"/>
    <mergeCell ref="C462:D462"/>
    <mergeCell ref="F463:G463"/>
    <mergeCell ref="F464:G464"/>
    <mergeCell ref="F465:H465"/>
    <mergeCell ref="A466:H466"/>
    <mergeCell ref="A467:B467"/>
    <mergeCell ref="C467:D467"/>
    <mergeCell ref="C468:D468"/>
    <mergeCell ref="C469:D469"/>
    <mergeCell ref="F470:G470"/>
    <mergeCell ref="A471:B471"/>
    <mergeCell ref="C471:D471"/>
    <mergeCell ref="C472:D472"/>
    <mergeCell ref="F473:G473"/>
    <mergeCell ref="A474:B474"/>
    <mergeCell ref="C474:D474"/>
    <mergeCell ref="C475:D475"/>
    <mergeCell ref="C476:D476"/>
    <mergeCell ref="C477:D477"/>
    <mergeCell ref="F478:G478"/>
    <mergeCell ref="F479:G479"/>
    <mergeCell ref="F480:H480"/>
    <mergeCell ref="A481:H481"/>
    <mergeCell ref="A482:B482"/>
    <mergeCell ref="C482:D482"/>
    <mergeCell ref="C483:D483"/>
    <mergeCell ref="C484:D484"/>
    <mergeCell ref="C485:D485"/>
    <mergeCell ref="F486:G486"/>
    <mergeCell ref="A487:B487"/>
    <mergeCell ref="C487:D487"/>
    <mergeCell ref="C488:D488"/>
    <mergeCell ref="C489:D489"/>
    <mergeCell ref="F490:G490"/>
    <mergeCell ref="A491:B491"/>
    <mergeCell ref="C491:D491"/>
    <mergeCell ref="C492:D492"/>
    <mergeCell ref="C493:D493"/>
    <mergeCell ref="F494:G494"/>
    <mergeCell ref="F495:G495"/>
    <mergeCell ref="F496:H496"/>
    <mergeCell ref="A497:H497"/>
    <mergeCell ref="A498:B498"/>
    <mergeCell ref="C498:D498"/>
    <mergeCell ref="C499:D499"/>
    <mergeCell ref="C500:D500"/>
    <mergeCell ref="F501:G501"/>
    <mergeCell ref="A502:B502"/>
    <mergeCell ref="C502:D502"/>
    <mergeCell ref="C503:D503"/>
    <mergeCell ref="C504:D504"/>
    <mergeCell ref="C505:D505"/>
    <mergeCell ref="F506:G506"/>
    <mergeCell ref="A507:B507"/>
    <mergeCell ref="C507:D507"/>
    <mergeCell ref="C508:D508"/>
    <mergeCell ref="C509:D509"/>
    <mergeCell ref="F510:G510"/>
    <mergeCell ref="F511:G511"/>
    <mergeCell ref="F512:H512"/>
    <mergeCell ref="A513:H513"/>
    <mergeCell ref="A514:B514"/>
    <mergeCell ref="C514:D514"/>
    <mergeCell ref="C515:D515"/>
    <mergeCell ref="C516:D516"/>
    <mergeCell ref="F517:G517"/>
    <mergeCell ref="A518:B518"/>
    <mergeCell ref="C518:D518"/>
    <mergeCell ref="C519:D519"/>
    <mergeCell ref="C520:D520"/>
    <mergeCell ref="F521:G521"/>
    <mergeCell ref="F522:G522"/>
    <mergeCell ref="F523:H523"/>
    <mergeCell ref="A524:H524"/>
    <mergeCell ref="A525:B525"/>
    <mergeCell ref="C525:D525"/>
    <mergeCell ref="C526:D526"/>
    <mergeCell ref="C527:D527"/>
    <mergeCell ref="C528:D528"/>
    <mergeCell ref="F529:G529"/>
    <mergeCell ref="A530:B530"/>
    <mergeCell ref="C530:D530"/>
    <mergeCell ref="C531:D531"/>
    <mergeCell ref="C532:D532"/>
    <mergeCell ref="F533:G533"/>
    <mergeCell ref="A534:B534"/>
    <mergeCell ref="C534:D534"/>
    <mergeCell ref="C535:D535"/>
    <mergeCell ref="F536:G536"/>
    <mergeCell ref="F537:G537"/>
    <mergeCell ref="F538:H538"/>
    <mergeCell ref="A539:H539"/>
    <mergeCell ref="A540:B540"/>
    <mergeCell ref="C540:D540"/>
    <mergeCell ref="C541:D541"/>
    <mergeCell ref="C542:D542"/>
    <mergeCell ref="C543:D543"/>
    <mergeCell ref="F544:G544"/>
    <mergeCell ref="A545:B545"/>
    <mergeCell ref="C545:D545"/>
    <mergeCell ref="C546:D546"/>
    <mergeCell ref="C547:D547"/>
    <mergeCell ref="F548:G548"/>
    <mergeCell ref="A549:B549"/>
    <mergeCell ref="C549:D549"/>
    <mergeCell ref="C550:D550"/>
    <mergeCell ref="F551:G551"/>
    <mergeCell ref="F552:G552"/>
    <mergeCell ref="F553:H553"/>
    <mergeCell ref="A554:H554"/>
    <mergeCell ref="A555:B555"/>
    <mergeCell ref="C555:D555"/>
    <mergeCell ref="C556:D556"/>
    <mergeCell ref="C557:D557"/>
    <mergeCell ref="C558:D558"/>
    <mergeCell ref="F559:G559"/>
    <mergeCell ref="A560:B560"/>
    <mergeCell ref="C560:D560"/>
    <mergeCell ref="C561:D561"/>
    <mergeCell ref="C562:D562"/>
    <mergeCell ref="F563:G563"/>
    <mergeCell ref="A564:B564"/>
    <mergeCell ref="C564:D564"/>
    <mergeCell ref="C565:D565"/>
    <mergeCell ref="F566:G566"/>
    <mergeCell ref="F567:G567"/>
    <mergeCell ref="F568:H568"/>
    <mergeCell ref="A569:H569"/>
    <mergeCell ref="A570:B570"/>
    <mergeCell ref="C570:D570"/>
    <mergeCell ref="C571:D571"/>
    <mergeCell ref="F572:G572"/>
    <mergeCell ref="A573:B573"/>
    <mergeCell ref="C573:D573"/>
    <mergeCell ref="C574:D574"/>
    <mergeCell ref="C575:D575"/>
    <mergeCell ref="F576:G576"/>
    <mergeCell ref="F577:G577"/>
    <mergeCell ref="F578:H578"/>
    <mergeCell ref="A579:H579"/>
    <mergeCell ref="A580:B580"/>
    <mergeCell ref="C580:D580"/>
    <mergeCell ref="C581:D581"/>
    <mergeCell ref="C582:D582"/>
    <mergeCell ref="F583:G583"/>
    <mergeCell ref="A584:B584"/>
    <mergeCell ref="C584:D584"/>
    <mergeCell ref="C585:D585"/>
    <mergeCell ref="C586:D586"/>
    <mergeCell ref="F587:G587"/>
    <mergeCell ref="A588:B588"/>
    <mergeCell ref="C588:D588"/>
    <mergeCell ref="C589:D589"/>
    <mergeCell ref="C590:D590"/>
    <mergeCell ref="F591:G591"/>
    <mergeCell ref="F592:G592"/>
    <mergeCell ref="F593:H593"/>
    <mergeCell ref="A594:H594"/>
    <mergeCell ref="A595:B595"/>
    <mergeCell ref="C595:D595"/>
    <mergeCell ref="C596:D596"/>
    <mergeCell ref="C597:D597"/>
    <mergeCell ref="F598:G598"/>
    <mergeCell ref="A599:B599"/>
    <mergeCell ref="C599:D599"/>
    <mergeCell ref="C600:D600"/>
    <mergeCell ref="C601:D601"/>
    <mergeCell ref="F602:G602"/>
    <mergeCell ref="A603:B603"/>
    <mergeCell ref="C603:D603"/>
    <mergeCell ref="C604:D604"/>
    <mergeCell ref="C605:D605"/>
    <mergeCell ref="F606:G606"/>
    <mergeCell ref="F607:G607"/>
    <mergeCell ref="F608:H608"/>
    <mergeCell ref="A609:H609"/>
    <mergeCell ref="A610:B610"/>
    <mergeCell ref="C610:D610"/>
    <mergeCell ref="C611:D611"/>
    <mergeCell ref="C612:D612"/>
    <mergeCell ref="F613:G613"/>
    <mergeCell ref="A614:B614"/>
    <mergeCell ref="C614:D614"/>
    <mergeCell ref="C615:D615"/>
    <mergeCell ref="F616:G616"/>
    <mergeCell ref="A617:B617"/>
    <mergeCell ref="C617:D617"/>
    <mergeCell ref="C618:D618"/>
    <mergeCell ref="C619:D619"/>
    <mergeCell ref="F620:G620"/>
    <mergeCell ref="F621:G621"/>
    <mergeCell ref="F622:H622"/>
    <mergeCell ref="A623:H623"/>
    <mergeCell ref="A624:B624"/>
    <mergeCell ref="C624:D624"/>
    <mergeCell ref="C625:D625"/>
    <mergeCell ref="C626:D626"/>
    <mergeCell ref="C627:D627"/>
    <mergeCell ref="F628:G628"/>
    <mergeCell ref="A629:B629"/>
    <mergeCell ref="C629:D629"/>
    <mergeCell ref="C630:D630"/>
    <mergeCell ref="C631:D631"/>
    <mergeCell ref="F632:G632"/>
    <mergeCell ref="F633:G633"/>
    <mergeCell ref="F634:H634"/>
    <mergeCell ref="A635:H635"/>
    <mergeCell ref="A636:B636"/>
    <mergeCell ref="C636:D636"/>
    <mergeCell ref="C637:D637"/>
    <mergeCell ref="C638:D638"/>
    <mergeCell ref="F639:G639"/>
    <mergeCell ref="A640:B640"/>
    <mergeCell ref="C640:D640"/>
    <mergeCell ref="C641:D641"/>
    <mergeCell ref="C642:D642"/>
    <mergeCell ref="C643:D643"/>
    <mergeCell ref="C644:D644"/>
    <mergeCell ref="C645:D645"/>
    <mergeCell ref="F646:G646"/>
    <mergeCell ref="A647:B647"/>
    <mergeCell ref="C647:D647"/>
    <mergeCell ref="C648:D648"/>
    <mergeCell ref="C649:D649"/>
    <mergeCell ref="F650:G650"/>
    <mergeCell ref="F651:G651"/>
    <mergeCell ref="F652:H652"/>
    <mergeCell ref="A653:H653"/>
    <mergeCell ref="A654:B654"/>
    <mergeCell ref="C654:D654"/>
    <mergeCell ref="C655:D655"/>
    <mergeCell ref="C656:D656"/>
    <mergeCell ref="C657:D657"/>
    <mergeCell ref="F658:G658"/>
    <mergeCell ref="A659:B659"/>
    <mergeCell ref="C659:D659"/>
    <mergeCell ref="C660:D660"/>
    <mergeCell ref="C661:D661"/>
    <mergeCell ref="F662:G662"/>
    <mergeCell ref="F663:G663"/>
    <mergeCell ref="F664:H664"/>
    <mergeCell ref="A665:H665"/>
    <mergeCell ref="A666:B666"/>
    <mergeCell ref="C666:D666"/>
    <mergeCell ref="C667:D667"/>
    <mergeCell ref="C668:D668"/>
    <mergeCell ref="C669:D669"/>
    <mergeCell ref="C670:D670"/>
    <mergeCell ref="F671:G671"/>
    <mergeCell ref="A672:B672"/>
    <mergeCell ref="C672:D672"/>
    <mergeCell ref="C673:D673"/>
    <mergeCell ref="C674:D674"/>
    <mergeCell ref="F675:G675"/>
    <mergeCell ref="F676:G676"/>
    <mergeCell ref="F677:H677"/>
    <mergeCell ref="A678:H678"/>
    <mergeCell ref="A679:B679"/>
    <mergeCell ref="C679:D679"/>
    <mergeCell ref="C680:D680"/>
    <mergeCell ref="C681:D681"/>
    <mergeCell ref="C682:D682"/>
    <mergeCell ref="C683:D683"/>
    <mergeCell ref="F684:G684"/>
    <mergeCell ref="F685:G685"/>
    <mergeCell ref="F686:H686"/>
    <mergeCell ref="A687:H687"/>
    <mergeCell ref="A688:B688"/>
    <mergeCell ref="C688:D688"/>
    <mergeCell ref="C689:D689"/>
    <mergeCell ref="C690:D690"/>
    <mergeCell ref="C691:D691"/>
    <mergeCell ref="C692:D692"/>
    <mergeCell ref="F693:G693"/>
    <mergeCell ref="F694:G694"/>
    <mergeCell ref="F695:H695"/>
    <mergeCell ref="A696:H696"/>
    <mergeCell ref="A697:B697"/>
    <mergeCell ref="C697:D697"/>
    <mergeCell ref="C698:D698"/>
    <mergeCell ref="C699:D699"/>
    <mergeCell ref="C700:D700"/>
    <mergeCell ref="F701:G701"/>
    <mergeCell ref="A702:B702"/>
    <mergeCell ref="C702:D702"/>
    <mergeCell ref="C703:D703"/>
    <mergeCell ref="C704:D704"/>
    <mergeCell ref="F705:G705"/>
    <mergeCell ref="F706:G706"/>
    <mergeCell ref="F707:H707"/>
    <mergeCell ref="A708:H708"/>
    <mergeCell ref="A709:B709"/>
    <mergeCell ref="C709:D709"/>
    <mergeCell ref="C710:D710"/>
    <mergeCell ref="C711:D711"/>
    <mergeCell ref="C712:D712"/>
    <mergeCell ref="F713:G713"/>
    <mergeCell ref="A714:B714"/>
    <mergeCell ref="C714:D714"/>
    <mergeCell ref="C715:D715"/>
    <mergeCell ref="C716:D716"/>
    <mergeCell ref="F717:G717"/>
    <mergeCell ref="F718:G718"/>
    <mergeCell ref="F719:H719"/>
    <mergeCell ref="A720:H720"/>
    <mergeCell ref="A721:B721"/>
    <mergeCell ref="C721:D721"/>
    <mergeCell ref="C722:D722"/>
    <mergeCell ref="C723:D723"/>
    <mergeCell ref="F724:G724"/>
    <mergeCell ref="A725:B725"/>
    <mergeCell ref="C725:D725"/>
    <mergeCell ref="C726:D726"/>
    <mergeCell ref="C727:D727"/>
    <mergeCell ref="F728:G728"/>
    <mergeCell ref="F729:G729"/>
    <mergeCell ref="F730:H730"/>
    <mergeCell ref="A731:H731"/>
    <mergeCell ref="A732:B732"/>
    <mergeCell ref="C732:D732"/>
    <mergeCell ref="C733:D733"/>
    <mergeCell ref="F734:G734"/>
    <mergeCell ref="F735:G735"/>
    <mergeCell ref="F736:H736"/>
    <mergeCell ref="A737:H737"/>
    <mergeCell ref="A738:B738"/>
    <mergeCell ref="C738:D738"/>
    <mergeCell ref="C739:D739"/>
    <mergeCell ref="F740:G740"/>
    <mergeCell ref="F741:G741"/>
    <mergeCell ref="F742:H742"/>
    <mergeCell ref="A743:H743"/>
    <mergeCell ref="A744:B744"/>
    <mergeCell ref="C744:D744"/>
    <mergeCell ref="C745:D745"/>
    <mergeCell ref="C746:D746"/>
    <mergeCell ref="C747:D747"/>
    <mergeCell ref="F748:G748"/>
    <mergeCell ref="A749:B749"/>
    <mergeCell ref="C749:D749"/>
    <mergeCell ref="C750:D750"/>
    <mergeCell ref="C751:D751"/>
    <mergeCell ref="F752:G752"/>
    <mergeCell ref="F753:G753"/>
    <mergeCell ref="F754:H754"/>
    <mergeCell ref="A755:H755"/>
    <mergeCell ref="A756:B756"/>
    <mergeCell ref="C756:D756"/>
    <mergeCell ref="C757:D757"/>
    <mergeCell ref="C758:D758"/>
    <mergeCell ref="C759:D759"/>
    <mergeCell ref="F760:G760"/>
    <mergeCell ref="A761:B761"/>
    <mergeCell ref="C761:D761"/>
    <mergeCell ref="C762:D762"/>
    <mergeCell ref="C763:D763"/>
    <mergeCell ref="F764:G764"/>
    <mergeCell ref="F765:G765"/>
    <mergeCell ref="F766:H766"/>
    <mergeCell ref="A767:H767"/>
    <mergeCell ref="A768:B768"/>
    <mergeCell ref="C768:D768"/>
    <mergeCell ref="C769:D769"/>
    <mergeCell ref="C770:D770"/>
    <mergeCell ref="C771:D771"/>
    <mergeCell ref="F772:G772"/>
    <mergeCell ref="A773:B773"/>
    <mergeCell ref="C773:D773"/>
    <mergeCell ref="C774:D774"/>
    <mergeCell ref="C775:D775"/>
    <mergeCell ref="F776:G776"/>
    <mergeCell ref="F777:G777"/>
    <mergeCell ref="F778:H778"/>
    <mergeCell ref="A779:H779"/>
    <mergeCell ref="A780:B780"/>
    <mergeCell ref="C780:D780"/>
    <mergeCell ref="C781:D781"/>
    <mergeCell ref="C782:D782"/>
    <mergeCell ref="C783:D783"/>
    <mergeCell ref="F784:G784"/>
    <mergeCell ref="A785:B785"/>
    <mergeCell ref="C785:D785"/>
    <mergeCell ref="C786:D786"/>
    <mergeCell ref="C787:D787"/>
    <mergeCell ref="F788:G788"/>
    <mergeCell ref="F789:G789"/>
    <mergeCell ref="F790:H790"/>
    <mergeCell ref="A791:H791"/>
    <mergeCell ref="A792:B792"/>
    <mergeCell ref="C792:D792"/>
    <mergeCell ref="C793:D793"/>
    <mergeCell ref="C794:D794"/>
    <mergeCell ref="F795:G795"/>
    <mergeCell ref="A796:B796"/>
    <mergeCell ref="C796:D796"/>
    <mergeCell ref="C797:D797"/>
    <mergeCell ref="C798:D798"/>
    <mergeCell ref="F799:G799"/>
    <mergeCell ref="F800:G800"/>
    <mergeCell ref="F801:H801"/>
    <mergeCell ref="A802:H802"/>
    <mergeCell ref="A803:B803"/>
    <mergeCell ref="C803:D803"/>
    <mergeCell ref="C804:D804"/>
    <mergeCell ref="F805:G805"/>
    <mergeCell ref="A806:B806"/>
    <mergeCell ref="C806:D806"/>
    <mergeCell ref="C807:D807"/>
    <mergeCell ref="F808:G808"/>
    <mergeCell ref="A809:B809"/>
    <mergeCell ref="C809:D809"/>
    <mergeCell ref="C810:D810"/>
    <mergeCell ref="F811:G811"/>
    <mergeCell ref="A812:B812"/>
    <mergeCell ref="C812:D812"/>
    <mergeCell ref="C813:D813"/>
    <mergeCell ref="C814:D814"/>
    <mergeCell ref="F815:G815"/>
    <mergeCell ref="F816:G816"/>
    <mergeCell ref="F817:H817"/>
    <mergeCell ref="A818:H818"/>
    <mergeCell ref="A819:B819"/>
    <mergeCell ref="C819:D819"/>
    <mergeCell ref="C820:D820"/>
    <mergeCell ref="C821:D821"/>
    <mergeCell ref="C822:D822"/>
    <mergeCell ref="F823:G823"/>
    <mergeCell ref="A824:B824"/>
    <mergeCell ref="C824:D824"/>
    <mergeCell ref="C825:D825"/>
    <mergeCell ref="C826:D826"/>
    <mergeCell ref="F827:G827"/>
    <mergeCell ref="F828:G828"/>
    <mergeCell ref="F829:H829"/>
    <mergeCell ref="A830:H830"/>
    <mergeCell ref="A831:B831"/>
    <mergeCell ref="C831:D831"/>
    <mergeCell ref="C832:D832"/>
    <mergeCell ref="F833:G833"/>
    <mergeCell ref="A834:B834"/>
    <mergeCell ref="C834:D834"/>
    <mergeCell ref="C835:D835"/>
    <mergeCell ref="C836:D836"/>
    <mergeCell ref="C837:D837"/>
    <mergeCell ref="F838:G838"/>
    <mergeCell ref="A839:B839"/>
    <mergeCell ref="C839:D839"/>
    <mergeCell ref="C840:D840"/>
    <mergeCell ref="C841:D841"/>
    <mergeCell ref="F842:G842"/>
    <mergeCell ref="F843:G843"/>
    <mergeCell ref="F844:H844"/>
    <mergeCell ref="A845:H845"/>
    <mergeCell ref="A846:B846"/>
    <mergeCell ref="C846:D846"/>
    <mergeCell ref="C847:D847"/>
    <mergeCell ref="C848:D848"/>
    <mergeCell ref="F849:G849"/>
    <mergeCell ref="A850:B850"/>
    <mergeCell ref="C850:D850"/>
    <mergeCell ref="C851:D851"/>
    <mergeCell ref="F852:G852"/>
    <mergeCell ref="F853:G853"/>
    <mergeCell ref="F854:H854"/>
    <mergeCell ref="A855:H855"/>
    <mergeCell ref="A856:B856"/>
    <mergeCell ref="C856:D856"/>
    <mergeCell ref="C857:D857"/>
    <mergeCell ref="F858:G858"/>
    <mergeCell ref="A859:B859"/>
    <mergeCell ref="C859:D859"/>
    <mergeCell ref="C860:D860"/>
    <mergeCell ref="C861:D861"/>
    <mergeCell ref="C862:D862"/>
    <mergeCell ref="F863:G863"/>
    <mergeCell ref="A864:B864"/>
    <mergeCell ref="C864:D864"/>
    <mergeCell ref="C865:D865"/>
    <mergeCell ref="C866:D866"/>
    <mergeCell ref="F867:G867"/>
    <mergeCell ref="F868:G868"/>
    <mergeCell ref="F869:H869"/>
    <mergeCell ref="A870:H870"/>
    <mergeCell ref="A871:B871"/>
    <mergeCell ref="C871:D871"/>
    <mergeCell ref="C872:D872"/>
    <mergeCell ref="C873:D873"/>
    <mergeCell ref="F874:G874"/>
    <mergeCell ref="A875:B875"/>
    <mergeCell ref="C875:D875"/>
    <mergeCell ref="C876:D876"/>
    <mergeCell ref="F877:G877"/>
    <mergeCell ref="F878:G878"/>
    <mergeCell ref="F879:H879"/>
    <mergeCell ref="A880:H880"/>
    <mergeCell ref="A881:B881"/>
    <mergeCell ref="C881:D881"/>
    <mergeCell ref="C882:D882"/>
    <mergeCell ref="F883:G883"/>
    <mergeCell ref="A884:B884"/>
    <mergeCell ref="C884:D884"/>
    <mergeCell ref="C885:D885"/>
    <mergeCell ref="C886:D886"/>
    <mergeCell ref="C887:D887"/>
    <mergeCell ref="F888:G888"/>
    <mergeCell ref="A889:B889"/>
    <mergeCell ref="C889:D889"/>
    <mergeCell ref="C890:D890"/>
    <mergeCell ref="C891:D891"/>
    <mergeCell ref="F892:G892"/>
    <mergeCell ref="F893:G893"/>
    <mergeCell ref="F894:H894"/>
    <mergeCell ref="A895:H895"/>
    <mergeCell ref="A896:B896"/>
    <mergeCell ref="C896:D896"/>
    <mergeCell ref="C897:D897"/>
    <mergeCell ref="C898:D898"/>
    <mergeCell ref="C899:D899"/>
    <mergeCell ref="F900:G900"/>
    <mergeCell ref="A901:B901"/>
    <mergeCell ref="C901:D901"/>
    <mergeCell ref="C902:D902"/>
    <mergeCell ref="C903:D903"/>
    <mergeCell ref="F904:G904"/>
    <mergeCell ref="F905:G905"/>
    <mergeCell ref="F906:H906"/>
    <mergeCell ref="A907:H907"/>
    <mergeCell ref="A908:B908"/>
    <mergeCell ref="C908:D908"/>
    <mergeCell ref="C909:D909"/>
    <mergeCell ref="C910:D910"/>
    <mergeCell ref="F911:G911"/>
    <mergeCell ref="A912:B912"/>
    <mergeCell ref="C912:D912"/>
    <mergeCell ref="C913:D913"/>
    <mergeCell ref="C914:D914"/>
    <mergeCell ref="F915:G915"/>
    <mergeCell ref="A916:B916"/>
    <mergeCell ref="C916:D916"/>
    <mergeCell ref="C917:D917"/>
    <mergeCell ref="F918:G918"/>
    <mergeCell ref="F919:G919"/>
    <mergeCell ref="F920:H920"/>
    <mergeCell ref="A921:H921"/>
    <mergeCell ref="A922:B922"/>
    <mergeCell ref="C922:D922"/>
    <mergeCell ref="C923:D923"/>
    <mergeCell ref="F924:G924"/>
    <mergeCell ref="A925:B925"/>
    <mergeCell ref="C925:D925"/>
    <mergeCell ref="C926:D926"/>
    <mergeCell ref="C927:D927"/>
    <mergeCell ref="F928:G928"/>
    <mergeCell ref="A929:B929"/>
    <mergeCell ref="C929:D929"/>
    <mergeCell ref="C930:D930"/>
    <mergeCell ref="F931:G931"/>
    <mergeCell ref="F932:G932"/>
    <mergeCell ref="F933:H933"/>
    <mergeCell ref="A934:H934"/>
    <mergeCell ref="A935:B935"/>
    <mergeCell ref="C935:D935"/>
    <mergeCell ref="C936:D936"/>
    <mergeCell ref="C937:D937"/>
    <mergeCell ref="C938:D938"/>
    <mergeCell ref="F939:G939"/>
    <mergeCell ref="A940:B940"/>
    <mergeCell ref="C940:D940"/>
    <mergeCell ref="C941:D941"/>
    <mergeCell ref="C942:D942"/>
    <mergeCell ref="F943:G943"/>
    <mergeCell ref="F944:G944"/>
    <mergeCell ref="F945:H945"/>
    <mergeCell ref="A946:H946"/>
    <mergeCell ref="A947:B947"/>
    <mergeCell ref="C947:D947"/>
    <mergeCell ref="C948:D948"/>
    <mergeCell ref="C949:D949"/>
    <mergeCell ref="F950:G950"/>
    <mergeCell ref="A951:B951"/>
    <mergeCell ref="C951:D951"/>
    <mergeCell ref="C952:D952"/>
    <mergeCell ref="C953:D953"/>
    <mergeCell ref="F954:G954"/>
    <mergeCell ref="F955:G955"/>
    <mergeCell ref="F956:H956"/>
    <mergeCell ref="A957:H957"/>
    <mergeCell ref="A958:B958"/>
    <mergeCell ref="C958:D958"/>
    <mergeCell ref="C959:D959"/>
    <mergeCell ref="F960:G960"/>
    <mergeCell ref="A961:B961"/>
    <mergeCell ref="C961:D961"/>
    <mergeCell ref="C962:D962"/>
    <mergeCell ref="C963:D963"/>
    <mergeCell ref="F964:G964"/>
    <mergeCell ref="F965:G965"/>
    <mergeCell ref="F966:H966"/>
    <mergeCell ref="A967:H967"/>
    <mergeCell ref="A968:B968"/>
    <mergeCell ref="C968:D968"/>
    <mergeCell ref="C969:D969"/>
    <mergeCell ref="F970:G970"/>
    <mergeCell ref="A971:B971"/>
    <mergeCell ref="C971:D971"/>
    <mergeCell ref="C972:D972"/>
    <mergeCell ref="C973:D973"/>
    <mergeCell ref="F974:G974"/>
    <mergeCell ref="F975:G975"/>
    <mergeCell ref="F976:H976"/>
    <mergeCell ref="A977:H977"/>
    <mergeCell ref="A978:B978"/>
    <mergeCell ref="C978:D978"/>
    <mergeCell ref="C979:D979"/>
    <mergeCell ref="F980:G980"/>
    <mergeCell ref="A981:B981"/>
    <mergeCell ref="C981:D981"/>
    <mergeCell ref="C982:D982"/>
    <mergeCell ref="C983:D983"/>
    <mergeCell ref="F984:G984"/>
    <mergeCell ref="F985:G985"/>
    <mergeCell ref="F986:H986"/>
    <mergeCell ref="A987:H987"/>
    <mergeCell ref="A988:B988"/>
    <mergeCell ref="C988:D988"/>
    <mergeCell ref="C989:D989"/>
    <mergeCell ref="C990:D990"/>
    <mergeCell ref="F991:G991"/>
    <mergeCell ref="A992:B992"/>
    <mergeCell ref="C992:D992"/>
    <mergeCell ref="C993:D993"/>
    <mergeCell ref="C994:D994"/>
    <mergeCell ref="F995:G995"/>
    <mergeCell ref="F996:G996"/>
    <mergeCell ref="F997:H997"/>
    <mergeCell ref="A998:H998"/>
    <mergeCell ref="A999:B999"/>
    <mergeCell ref="C999:D999"/>
    <mergeCell ref="C1000:D1000"/>
    <mergeCell ref="C1001:D1001"/>
    <mergeCell ref="F1002:G1002"/>
    <mergeCell ref="A1003:B1003"/>
    <mergeCell ref="C1003:D1003"/>
    <mergeCell ref="C1004:D1004"/>
    <mergeCell ref="C1005:D1005"/>
    <mergeCell ref="F1006:G1006"/>
    <mergeCell ref="F1007:G1007"/>
    <mergeCell ref="F1008:H1008"/>
    <mergeCell ref="A1009:H1009"/>
    <mergeCell ref="A1010:B1010"/>
    <mergeCell ref="C1010:D1010"/>
    <mergeCell ref="C1011:D1011"/>
    <mergeCell ref="C1012:D1012"/>
    <mergeCell ref="C1013:D1013"/>
    <mergeCell ref="C1014:D1014"/>
    <mergeCell ref="F1015:G1015"/>
    <mergeCell ref="A1016:B1016"/>
    <mergeCell ref="C1016:D1016"/>
    <mergeCell ref="C1017:D1017"/>
    <mergeCell ref="C1018:D1018"/>
    <mergeCell ref="F1019:G1019"/>
    <mergeCell ref="F1020:G1020"/>
    <mergeCell ref="F1021:H1021"/>
    <mergeCell ref="A1022:H1022"/>
    <mergeCell ref="A1023:B1023"/>
    <mergeCell ref="C1023:D1023"/>
    <mergeCell ref="C1024:D1024"/>
    <mergeCell ref="F1025:G1025"/>
    <mergeCell ref="A1026:B1026"/>
    <mergeCell ref="C1026:D1026"/>
    <mergeCell ref="C1027:D1027"/>
    <mergeCell ref="C1028:D1028"/>
    <mergeCell ref="F1029:G1029"/>
    <mergeCell ref="F1030:G1030"/>
    <mergeCell ref="F1031:H1031"/>
    <mergeCell ref="A1032:H1032"/>
    <mergeCell ref="A1033:B1033"/>
    <mergeCell ref="C1033:D1033"/>
    <mergeCell ref="C1034:D1034"/>
    <mergeCell ref="F1035:G1035"/>
    <mergeCell ref="A1036:B1036"/>
    <mergeCell ref="C1036:D1036"/>
    <mergeCell ref="C1037:D1037"/>
    <mergeCell ref="C1038:D1038"/>
    <mergeCell ref="F1039:G1039"/>
    <mergeCell ref="F1040:G1040"/>
    <mergeCell ref="F1041:H1041"/>
    <mergeCell ref="A1042:H1042"/>
    <mergeCell ref="A1043:B1043"/>
    <mergeCell ref="C1043:D1043"/>
    <mergeCell ref="C1044:D1044"/>
    <mergeCell ref="F1045:G1045"/>
    <mergeCell ref="A1046:B1046"/>
    <mergeCell ref="C1046:D1046"/>
    <mergeCell ref="C1047:D1047"/>
    <mergeCell ref="C1048:D1048"/>
    <mergeCell ref="F1049:G1049"/>
    <mergeCell ref="F1050:G1050"/>
    <mergeCell ref="F1051:H1051"/>
    <mergeCell ref="A1052:H1052"/>
    <mergeCell ref="A1053:B1053"/>
    <mergeCell ref="C1053:D1053"/>
    <mergeCell ref="C1054:D1054"/>
    <mergeCell ref="C1055:D1055"/>
    <mergeCell ref="C1056:D1056"/>
    <mergeCell ref="C1057:D1057"/>
    <mergeCell ref="F1058:G1058"/>
    <mergeCell ref="A1059:B1059"/>
    <mergeCell ref="C1059:D1059"/>
    <mergeCell ref="C1060:D1060"/>
    <mergeCell ref="C1061:D1061"/>
    <mergeCell ref="F1062:G1062"/>
    <mergeCell ref="F1063:G1063"/>
    <mergeCell ref="F1064:H1064"/>
    <mergeCell ref="A1065:H1065"/>
    <mergeCell ref="A1066:B1066"/>
    <mergeCell ref="C1066:D1066"/>
    <mergeCell ref="C1067:D1067"/>
    <mergeCell ref="C1068:D1068"/>
    <mergeCell ref="C1069:D1069"/>
    <mergeCell ref="C1070:D1070"/>
    <mergeCell ref="F1071:G1071"/>
    <mergeCell ref="A1072:B1072"/>
    <mergeCell ref="C1072:D1072"/>
    <mergeCell ref="C1073:D1073"/>
    <mergeCell ref="C1074:D1074"/>
    <mergeCell ref="F1075:G1075"/>
    <mergeCell ref="F1076:G1076"/>
    <mergeCell ref="F1077:H1077"/>
    <mergeCell ref="A1078:H1078"/>
    <mergeCell ref="A1079:B1079"/>
    <mergeCell ref="C1079:D1079"/>
    <mergeCell ref="C1080:D1080"/>
    <mergeCell ref="C1081:D1081"/>
    <mergeCell ref="C1082:D1082"/>
    <mergeCell ref="C1083:D1083"/>
    <mergeCell ref="F1084:G1084"/>
    <mergeCell ref="A1085:B1085"/>
    <mergeCell ref="C1085:D1085"/>
    <mergeCell ref="C1086:D1086"/>
    <mergeCell ref="C1087:D1087"/>
    <mergeCell ref="F1088:G1088"/>
    <mergeCell ref="F1089:G1089"/>
    <mergeCell ref="F1090:H1090"/>
    <mergeCell ref="A1091:H1091"/>
    <mergeCell ref="A1092:B1092"/>
    <mergeCell ref="C1092:D1092"/>
    <mergeCell ref="C1093:D1093"/>
    <mergeCell ref="C1094:D1094"/>
    <mergeCell ref="C1095:D1095"/>
    <mergeCell ref="C1096:D1096"/>
    <mergeCell ref="F1097:G1097"/>
    <mergeCell ref="A1098:B1098"/>
    <mergeCell ref="C1098:D1098"/>
    <mergeCell ref="C1099:D1099"/>
    <mergeCell ref="C1100:D1100"/>
    <mergeCell ref="F1101:G1101"/>
    <mergeCell ref="F1102:G1102"/>
    <mergeCell ref="F1103:H1103"/>
    <mergeCell ref="A1104:H1104"/>
    <mergeCell ref="A1105:B1105"/>
    <mergeCell ref="C1105:D1105"/>
    <mergeCell ref="C1106:D1106"/>
    <mergeCell ref="C1107:D1107"/>
    <mergeCell ref="C1108:D1108"/>
    <mergeCell ref="C1109:D1109"/>
    <mergeCell ref="F1110:G1110"/>
    <mergeCell ref="A1111:B1111"/>
    <mergeCell ref="C1111:D1111"/>
    <mergeCell ref="C1112:D1112"/>
    <mergeCell ref="C1113:D1113"/>
    <mergeCell ref="F1114:G1114"/>
    <mergeCell ref="F1115:G1115"/>
    <mergeCell ref="F1116:H1116"/>
    <mergeCell ref="A1117:H1117"/>
    <mergeCell ref="A1118:B1118"/>
    <mergeCell ref="C1118:D1118"/>
    <mergeCell ref="C1119:D1119"/>
    <mergeCell ref="C1120:D1120"/>
    <mergeCell ref="C1121:D1121"/>
    <mergeCell ref="C1122:D1122"/>
    <mergeCell ref="F1123:G1123"/>
    <mergeCell ref="A1124:B1124"/>
    <mergeCell ref="C1124:D1124"/>
    <mergeCell ref="C1125:D1125"/>
    <mergeCell ref="C1126:D1126"/>
    <mergeCell ref="F1127:G1127"/>
    <mergeCell ref="F1128:G1128"/>
    <mergeCell ref="F1129:H1129"/>
    <mergeCell ref="A1130:H1130"/>
    <mergeCell ref="A1131:B1131"/>
    <mergeCell ref="C1131:D1131"/>
    <mergeCell ref="C1132:D1132"/>
    <mergeCell ref="C1133:D1133"/>
    <mergeCell ref="F1134:G1134"/>
    <mergeCell ref="A1135:B1135"/>
    <mergeCell ref="C1135:D1135"/>
    <mergeCell ref="C1136:D1136"/>
    <mergeCell ref="C1137:D1137"/>
    <mergeCell ref="F1138:G1138"/>
    <mergeCell ref="F1139:G1139"/>
    <mergeCell ref="F1140:H1140"/>
    <mergeCell ref="A1141:H1141"/>
    <mergeCell ref="A1142:B1142"/>
    <mergeCell ref="C1142:D1142"/>
    <mergeCell ref="C1143:D1143"/>
    <mergeCell ref="C1144:D1144"/>
    <mergeCell ref="F1145:G1145"/>
    <mergeCell ref="A1146:B1146"/>
    <mergeCell ref="C1146:D1146"/>
    <mergeCell ref="C1147:D1147"/>
    <mergeCell ref="C1148:D1148"/>
    <mergeCell ref="F1149:G1149"/>
    <mergeCell ref="F1150:G1150"/>
    <mergeCell ref="F1151:H1151"/>
    <mergeCell ref="A1152:H1152"/>
    <mergeCell ref="A1153:B1153"/>
    <mergeCell ref="C1153:D1153"/>
    <mergeCell ref="C1154:D1154"/>
    <mergeCell ref="C1155:D1155"/>
    <mergeCell ref="C1156:D1156"/>
    <mergeCell ref="C1157:D1157"/>
    <mergeCell ref="F1158:G1158"/>
    <mergeCell ref="A1159:B1159"/>
    <mergeCell ref="C1159:D1159"/>
    <mergeCell ref="C1160:D1160"/>
    <mergeCell ref="C1161:D1161"/>
    <mergeCell ref="F1162:G1162"/>
    <mergeCell ref="F1163:G1163"/>
    <mergeCell ref="F1164:H1164"/>
    <mergeCell ref="A1165:H1165"/>
    <mergeCell ref="A1166:B1166"/>
    <mergeCell ref="C1166:D1166"/>
    <mergeCell ref="C1167:D1167"/>
    <mergeCell ref="C1168:D1168"/>
    <mergeCell ref="F1169:G1169"/>
    <mergeCell ref="A1170:B1170"/>
    <mergeCell ref="C1170:D1170"/>
    <mergeCell ref="C1171:D1171"/>
    <mergeCell ref="C1172:D1172"/>
    <mergeCell ref="F1173:G1173"/>
    <mergeCell ref="F1174:G1174"/>
    <mergeCell ref="F1175:H1175"/>
    <mergeCell ref="A1176:H1176"/>
    <mergeCell ref="A1177:B1177"/>
    <mergeCell ref="C1177:D1177"/>
    <mergeCell ref="C1178:D1178"/>
    <mergeCell ref="C1179:D1179"/>
    <mergeCell ref="F1180:G1180"/>
    <mergeCell ref="A1181:B1181"/>
    <mergeCell ref="C1181:D1181"/>
    <mergeCell ref="C1182:D1182"/>
    <mergeCell ref="C1183:D1183"/>
    <mergeCell ref="F1184:G1184"/>
    <mergeCell ref="F1185:G1185"/>
    <mergeCell ref="F1186:H1186"/>
    <mergeCell ref="A1187:H1187"/>
    <mergeCell ref="A1188:B1188"/>
    <mergeCell ref="C1188:D1188"/>
    <mergeCell ref="C1189:D1189"/>
    <mergeCell ref="C1190:D1190"/>
    <mergeCell ref="C1191:D1191"/>
    <mergeCell ref="C1192:D1192"/>
    <mergeCell ref="F1193:G1193"/>
    <mergeCell ref="A1194:B1194"/>
    <mergeCell ref="C1194:D1194"/>
    <mergeCell ref="C1195:D1195"/>
    <mergeCell ref="C1196:D1196"/>
    <mergeCell ref="F1197:G1197"/>
    <mergeCell ref="F1198:G1198"/>
    <mergeCell ref="F1199:H1199"/>
    <mergeCell ref="A1200:H1200"/>
    <mergeCell ref="A1201:B1201"/>
    <mergeCell ref="C1201:D1201"/>
    <mergeCell ref="C1202:D1202"/>
    <mergeCell ref="C1203:D1203"/>
    <mergeCell ref="C1204:D1204"/>
    <mergeCell ref="C1205:D1205"/>
    <mergeCell ref="F1206:G1206"/>
    <mergeCell ref="A1207:B1207"/>
    <mergeCell ref="C1207:D1207"/>
    <mergeCell ref="C1208:D1208"/>
    <mergeCell ref="C1209:D1209"/>
    <mergeCell ref="F1210:G1210"/>
    <mergeCell ref="F1211:G1211"/>
    <mergeCell ref="F1212:H1212"/>
    <mergeCell ref="A1213:H1213"/>
    <mergeCell ref="A1214:B1214"/>
    <mergeCell ref="C1214:D1214"/>
    <mergeCell ref="C1215:D1215"/>
    <mergeCell ref="C1216:D1216"/>
    <mergeCell ref="C1217:D1217"/>
    <mergeCell ref="C1218:D1218"/>
    <mergeCell ref="F1219:G1219"/>
    <mergeCell ref="A1220:B1220"/>
    <mergeCell ref="C1220:D1220"/>
    <mergeCell ref="C1221:D1221"/>
    <mergeCell ref="C1222:D1222"/>
    <mergeCell ref="F1223:G1223"/>
    <mergeCell ref="F1224:G1224"/>
    <mergeCell ref="F1225:H1225"/>
    <mergeCell ref="A1226:H1226"/>
    <mergeCell ref="A1227:B1227"/>
    <mergeCell ref="C1227:D1227"/>
    <mergeCell ref="C1228:D1228"/>
    <mergeCell ref="C1229:D1229"/>
    <mergeCell ref="C1230:D1230"/>
    <mergeCell ref="C1231:D1231"/>
    <mergeCell ref="C1232:D1232"/>
    <mergeCell ref="C1233:D1233"/>
    <mergeCell ref="C1234:D1234"/>
    <mergeCell ref="C1235:D1235"/>
    <mergeCell ref="C1236:D1236"/>
    <mergeCell ref="C1237:D1237"/>
    <mergeCell ref="C1238:D1238"/>
    <mergeCell ref="C1239:D1239"/>
    <mergeCell ref="C1240:D1240"/>
    <mergeCell ref="C1241:D1241"/>
    <mergeCell ref="C1242:D1242"/>
    <mergeCell ref="C1243:D1243"/>
    <mergeCell ref="C1244:D1244"/>
    <mergeCell ref="C1245:D1245"/>
    <mergeCell ref="F1246:G1246"/>
    <mergeCell ref="A1247:B1247"/>
    <mergeCell ref="C1247:D1247"/>
    <mergeCell ref="C1248:D1248"/>
    <mergeCell ref="C1249:D1249"/>
    <mergeCell ref="C1250:D1250"/>
    <mergeCell ref="C1251:D1251"/>
    <mergeCell ref="C1252:D1252"/>
    <mergeCell ref="C1253:D1253"/>
    <mergeCell ref="C1254:D1254"/>
    <mergeCell ref="C1255:D1255"/>
    <mergeCell ref="C1256:D1256"/>
    <mergeCell ref="C1257:D1257"/>
    <mergeCell ref="C1258:D1258"/>
    <mergeCell ref="F1259:G1259"/>
    <mergeCell ref="F1260:G1260"/>
    <mergeCell ref="F1261:H1261"/>
    <mergeCell ref="A1262:H1262"/>
    <mergeCell ref="A1263:B1264"/>
    <mergeCell ref="C1263:C1264"/>
    <mergeCell ref="D1263:E1263"/>
    <mergeCell ref="F1263:G1263"/>
    <mergeCell ref="H1263:H1264"/>
    <mergeCell ref="F1266:G1266"/>
    <mergeCell ref="A1267:D1267"/>
    <mergeCell ref="B1268:D1268"/>
    <mergeCell ref="F1269:G1269"/>
    <mergeCell ref="F1270:G1270"/>
    <mergeCell ref="F1271:G1271"/>
    <mergeCell ref="F1272:G1272"/>
    <mergeCell ref="F1273:G1273"/>
    <mergeCell ref="A1274:D1274"/>
    <mergeCell ref="B1275:D1275"/>
    <mergeCell ref="F1276:G1276"/>
    <mergeCell ref="A1277:D1277"/>
    <mergeCell ref="B1278:D1278"/>
    <mergeCell ref="B1279:D1279"/>
    <mergeCell ref="B1280:D1280"/>
    <mergeCell ref="B1281:D1281"/>
    <mergeCell ref="B1282:D1282"/>
    <mergeCell ref="F1283:G1283"/>
    <mergeCell ref="F1284:G1284"/>
    <mergeCell ref="F1285:G1285"/>
    <mergeCell ref="F1286:H1286"/>
    <mergeCell ref="A1287:H1287"/>
    <mergeCell ref="A1288:B1288"/>
    <mergeCell ref="C1288:D1288"/>
    <mergeCell ref="C1289:D1289"/>
    <mergeCell ref="F1290:G1290"/>
    <mergeCell ref="F1291:G1291"/>
    <mergeCell ref="F1292:H1292"/>
    <mergeCell ref="A1293:H1293"/>
    <mergeCell ref="A1294:B1294"/>
    <mergeCell ref="C1294:D1294"/>
    <mergeCell ref="C1295:D1295"/>
    <mergeCell ref="F1296:G1296"/>
    <mergeCell ref="F1297:G1297"/>
    <mergeCell ref="F1298:H1298"/>
    <mergeCell ref="A1299:H1299"/>
    <mergeCell ref="A1300:B1300"/>
    <mergeCell ref="C1300:D1300"/>
    <mergeCell ref="C1301:D1301"/>
    <mergeCell ref="F1302:G1302"/>
    <mergeCell ref="F1303:G1303"/>
    <mergeCell ref="F1304:H1304"/>
    <mergeCell ref="A1305:H1305"/>
    <mergeCell ref="A1306:B1306"/>
    <mergeCell ref="C1306:D1306"/>
    <mergeCell ref="C1307:D1307"/>
    <mergeCell ref="C1308:D1308"/>
    <mergeCell ref="C1309:D1309"/>
    <mergeCell ref="C1310:D1310"/>
    <mergeCell ref="F1311:G1311"/>
    <mergeCell ref="A1312:B1312"/>
    <mergeCell ref="C1312:D1312"/>
    <mergeCell ref="C1313:D1313"/>
    <mergeCell ref="C1314:D1314"/>
    <mergeCell ref="F1315:G1315"/>
    <mergeCell ref="F1316:G1316"/>
    <mergeCell ref="F1317:H1317"/>
    <mergeCell ref="A1318:H1318"/>
    <mergeCell ref="A1319:B1319"/>
    <mergeCell ref="C1319:D1319"/>
    <mergeCell ref="C1320:D1320"/>
    <mergeCell ref="C1321:D1321"/>
    <mergeCell ref="C1322:D1322"/>
    <mergeCell ref="C1323:D1323"/>
    <mergeCell ref="F1324:G1324"/>
    <mergeCell ref="A1325:B1325"/>
    <mergeCell ref="C1325:D1325"/>
    <mergeCell ref="C1326:D1326"/>
    <mergeCell ref="C1327:D1327"/>
    <mergeCell ref="F1328:G1328"/>
    <mergeCell ref="F1329:G1329"/>
    <mergeCell ref="F1330:H1330"/>
    <mergeCell ref="A1331:H1331"/>
    <mergeCell ref="A1332:B1332"/>
    <mergeCell ref="C1332:D1332"/>
    <mergeCell ref="C1333:D1333"/>
    <mergeCell ref="C1334:D1334"/>
    <mergeCell ref="C1335:D1335"/>
    <mergeCell ref="C1336:D1336"/>
    <mergeCell ref="C1337:D1337"/>
    <mergeCell ref="C1338:D1338"/>
    <mergeCell ref="F1339:G1339"/>
    <mergeCell ref="A1340:B1340"/>
    <mergeCell ref="C1340:D1340"/>
    <mergeCell ref="C1341:D1341"/>
    <mergeCell ref="C1342:D1342"/>
    <mergeCell ref="F1343:G1343"/>
    <mergeCell ref="A1344:B1344"/>
    <mergeCell ref="C1344:D1344"/>
    <mergeCell ref="C1345:D1345"/>
    <mergeCell ref="C1346:D1346"/>
    <mergeCell ref="C1347:D1347"/>
    <mergeCell ref="C1348:D1348"/>
    <mergeCell ref="C1349:D1349"/>
    <mergeCell ref="F1350:G1350"/>
    <mergeCell ref="F1351:G1351"/>
    <mergeCell ref="F1352:H1352"/>
    <mergeCell ref="A1353:H1353"/>
    <mergeCell ref="A1354:B1354"/>
    <mergeCell ref="C1354:D1354"/>
    <mergeCell ref="C1355:D1355"/>
    <mergeCell ref="C1356:D1356"/>
    <mergeCell ref="C1357:D1357"/>
    <mergeCell ref="F1358:G1358"/>
    <mergeCell ref="A1359:B1359"/>
    <mergeCell ref="C1359:D1359"/>
    <mergeCell ref="C1360:D1360"/>
    <mergeCell ref="C1361:D1361"/>
    <mergeCell ref="F1362:G1362"/>
    <mergeCell ref="F1363:G1363"/>
    <mergeCell ref="F1364:H1364"/>
    <mergeCell ref="A1365:H1365"/>
    <mergeCell ref="A1366:B1366"/>
    <mergeCell ref="C1366:D1366"/>
    <mergeCell ref="C1367:D1367"/>
    <mergeCell ref="F1368:G1368"/>
    <mergeCell ref="A1369:B1369"/>
    <mergeCell ref="C1369:D1369"/>
    <mergeCell ref="C1370:D1370"/>
    <mergeCell ref="C1371:D1371"/>
    <mergeCell ref="F1372:G1372"/>
    <mergeCell ref="F1373:G1373"/>
    <mergeCell ref="F1374:H1374"/>
    <mergeCell ref="A1375:H1375"/>
    <mergeCell ref="A1376:B1376"/>
    <mergeCell ref="C1376:D1376"/>
    <mergeCell ref="C1377:D1377"/>
    <mergeCell ref="C1378:D1378"/>
    <mergeCell ref="C1379:D1379"/>
    <mergeCell ref="C1380:D1380"/>
    <mergeCell ref="F1381:G1381"/>
    <mergeCell ref="A1382:B1382"/>
    <mergeCell ref="C1382:D1382"/>
    <mergeCell ref="C1383:D1383"/>
    <mergeCell ref="C1384:D1384"/>
    <mergeCell ref="F1385:G1385"/>
    <mergeCell ref="F1386:G1386"/>
    <mergeCell ref="F1387:H1387"/>
    <mergeCell ref="A1388:H1388"/>
    <mergeCell ref="A1389:B1389"/>
    <mergeCell ref="C1389:D1389"/>
    <mergeCell ref="C1390:D1390"/>
    <mergeCell ref="C1391:D1391"/>
    <mergeCell ref="C1392:D1392"/>
    <mergeCell ref="C1393:D1393"/>
    <mergeCell ref="F1394:G1394"/>
    <mergeCell ref="A1395:B1395"/>
    <mergeCell ref="C1395:D1395"/>
    <mergeCell ref="C1396:D1396"/>
    <mergeCell ref="C1397:D1397"/>
    <mergeCell ref="F1398:G1398"/>
    <mergeCell ref="F1399:G1399"/>
    <mergeCell ref="F1400:H1400"/>
    <mergeCell ref="A1401:H1401"/>
    <mergeCell ref="A1402:B1402"/>
    <mergeCell ref="C1402:D1402"/>
    <mergeCell ref="C1403:D1403"/>
    <mergeCell ref="C1404:D1404"/>
    <mergeCell ref="C1405:D1405"/>
    <mergeCell ref="C1406:D1406"/>
    <mergeCell ref="F1407:G1407"/>
    <mergeCell ref="A1408:B1408"/>
    <mergeCell ref="C1408:D1408"/>
    <mergeCell ref="C1409:D1409"/>
    <mergeCell ref="C1410:D1410"/>
    <mergeCell ref="F1411:G1411"/>
    <mergeCell ref="F1412:G1412"/>
    <mergeCell ref="F1413:H1413"/>
    <mergeCell ref="A1414:H1414"/>
    <mergeCell ref="A1415:B1415"/>
    <mergeCell ref="C1415:D1415"/>
    <mergeCell ref="C1416:D1416"/>
    <mergeCell ref="C1417:D1417"/>
    <mergeCell ref="C1418:D1418"/>
    <mergeCell ref="F1419:G1419"/>
    <mergeCell ref="A1420:B1420"/>
    <mergeCell ref="C1420:D1420"/>
    <mergeCell ref="C1421:D1421"/>
    <mergeCell ref="C1422:D1422"/>
    <mergeCell ref="F1423:G1423"/>
    <mergeCell ref="F1424:G1424"/>
    <mergeCell ref="F1425:H1425"/>
    <mergeCell ref="A1426:H1426"/>
    <mergeCell ref="A1427:B1427"/>
    <mergeCell ref="C1427:D1427"/>
    <mergeCell ref="C1428:D1428"/>
    <mergeCell ref="C1429:D1429"/>
    <mergeCell ref="C1430:D1430"/>
    <mergeCell ref="C1431:D1431"/>
    <mergeCell ref="C1432:D1432"/>
    <mergeCell ref="F1433:G1433"/>
    <mergeCell ref="A1434:B1434"/>
    <mergeCell ref="C1434:D1434"/>
    <mergeCell ref="C1435:D1435"/>
    <mergeCell ref="C1436:D1436"/>
    <mergeCell ref="C1437:D1437"/>
    <mergeCell ref="C1438:D1438"/>
    <mergeCell ref="C1439:D1439"/>
    <mergeCell ref="C1440:D1440"/>
    <mergeCell ref="F1441:G1441"/>
    <mergeCell ref="F1442:G1442"/>
    <mergeCell ref="F1443:H1443"/>
    <mergeCell ref="A1444:H1444"/>
    <mergeCell ref="A1445:D1445"/>
    <mergeCell ref="B1446:D1446"/>
    <mergeCell ref="B1447:D1447"/>
    <mergeCell ref="B1448:D1448"/>
    <mergeCell ref="F1449:G1449"/>
    <mergeCell ref="F1450:G1450"/>
    <mergeCell ref="F1451:G1451"/>
    <mergeCell ref="F1452:H1452"/>
    <mergeCell ref="A1453:H1453"/>
    <mergeCell ref="A1454:B1454"/>
    <mergeCell ref="C1454:D1454"/>
    <mergeCell ref="C1455:D1455"/>
    <mergeCell ref="F1456:G1456"/>
    <mergeCell ref="A1457:B1457"/>
    <mergeCell ref="C1457:D1457"/>
    <mergeCell ref="C1458:D1458"/>
    <mergeCell ref="F1459:G1459"/>
    <mergeCell ref="F1460:G1460"/>
    <mergeCell ref="F1461:H1461"/>
    <mergeCell ref="A1462:H1462"/>
    <mergeCell ref="A1463:B1463"/>
    <mergeCell ref="C1463:D1463"/>
    <mergeCell ref="C1464:D1464"/>
    <mergeCell ref="C1465:D1465"/>
    <mergeCell ref="F1466:G1466"/>
    <mergeCell ref="A1467:B1467"/>
    <mergeCell ref="C1467:D1467"/>
    <mergeCell ref="C1468:D1468"/>
    <mergeCell ref="C1469:D1469"/>
    <mergeCell ref="F1470:G1470"/>
    <mergeCell ref="F1471:G1471"/>
    <mergeCell ref="F1472:H1472"/>
    <mergeCell ref="A1473:H1473"/>
    <mergeCell ref="A1474:B1474"/>
    <mergeCell ref="C1474:D1474"/>
    <mergeCell ref="C1475:D1475"/>
    <mergeCell ref="C1476:D1476"/>
    <mergeCell ref="F1477:G1477"/>
    <mergeCell ref="A1478:B1478"/>
    <mergeCell ref="C1478:D1478"/>
    <mergeCell ref="C1479:D1479"/>
    <mergeCell ref="C1480:D1480"/>
    <mergeCell ref="F1481:G1481"/>
    <mergeCell ref="F1482:G1482"/>
    <mergeCell ref="F1483:H1483"/>
    <mergeCell ref="A1484:H1484"/>
    <mergeCell ref="A1485:B1485"/>
    <mergeCell ref="C1485:D1485"/>
    <mergeCell ref="C1486:D1486"/>
    <mergeCell ref="C1487:D1487"/>
    <mergeCell ref="F1488:G1488"/>
    <mergeCell ref="A1489:B1489"/>
    <mergeCell ref="C1489:D1489"/>
    <mergeCell ref="C1490:D1490"/>
    <mergeCell ref="C1491:D1491"/>
    <mergeCell ref="F1492:G1492"/>
    <mergeCell ref="F1493:G1493"/>
    <mergeCell ref="F1494:H1494"/>
    <mergeCell ref="A1495:H1495"/>
    <mergeCell ref="A1496:B1496"/>
    <mergeCell ref="C1496:D1496"/>
    <mergeCell ref="C1497:D1497"/>
    <mergeCell ref="C1498:D1498"/>
    <mergeCell ref="C1499:D1499"/>
    <mergeCell ref="F1500:G1500"/>
    <mergeCell ref="A1501:B1501"/>
    <mergeCell ref="C1501:D1501"/>
    <mergeCell ref="C1502:D1502"/>
    <mergeCell ref="C1503:D1503"/>
    <mergeCell ref="F1504:G1504"/>
    <mergeCell ref="F1505:G1505"/>
    <mergeCell ref="F1506:H1506"/>
    <mergeCell ref="A1507:H1507"/>
    <mergeCell ref="A1508:B1508"/>
    <mergeCell ref="C1508:D1508"/>
    <mergeCell ref="C1509:D1509"/>
    <mergeCell ref="C1510:D1510"/>
    <mergeCell ref="C1511:D1511"/>
    <mergeCell ref="F1512:G1512"/>
    <mergeCell ref="A1513:B1513"/>
    <mergeCell ref="C1513:D1513"/>
    <mergeCell ref="C1514:D1514"/>
    <mergeCell ref="C1515:D1515"/>
    <mergeCell ref="F1516:G1516"/>
    <mergeCell ref="F1517:G1517"/>
    <mergeCell ref="F1518:H1518"/>
    <mergeCell ref="A1519:H1519"/>
    <mergeCell ref="A1520:B1520"/>
    <mergeCell ref="C1520:D1520"/>
    <mergeCell ref="C1521:D1521"/>
    <mergeCell ref="C1522:D1522"/>
    <mergeCell ref="C1523:D1523"/>
    <mergeCell ref="F1524:G1524"/>
    <mergeCell ref="F1525:G1525"/>
    <mergeCell ref="F1526:H1526"/>
    <mergeCell ref="A1527:H1527"/>
    <mergeCell ref="A1528:B1528"/>
    <mergeCell ref="C1528:D1528"/>
    <mergeCell ref="C1529:D1529"/>
    <mergeCell ref="C1530:D1530"/>
    <mergeCell ref="F1531:G1531"/>
    <mergeCell ref="A1532:B1532"/>
    <mergeCell ref="C1532:D1532"/>
    <mergeCell ref="C1533:D1533"/>
    <mergeCell ref="C1534:D1534"/>
    <mergeCell ref="F1535:G1535"/>
    <mergeCell ref="F1536:G1536"/>
    <mergeCell ref="F1537:H1537"/>
    <mergeCell ref="A1538:H1538"/>
    <mergeCell ref="A1539:B1539"/>
    <mergeCell ref="C1539:D1539"/>
    <mergeCell ref="C1540:D1540"/>
    <mergeCell ref="C1541:D1541"/>
    <mergeCell ref="F1542:G1542"/>
    <mergeCell ref="A1543:B1543"/>
    <mergeCell ref="C1543:D1543"/>
    <mergeCell ref="C1544:D1544"/>
    <mergeCell ref="C1545:D1545"/>
    <mergeCell ref="F1546:G1546"/>
    <mergeCell ref="F1547:G1547"/>
    <mergeCell ref="F1548:H1548"/>
    <mergeCell ref="A1549:H1549"/>
    <mergeCell ref="A1550:B1550"/>
    <mergeCell ref="C1550:D1550"/>
    <mergeCell ref="C1551:D1551"/>
    <mergeCell ref="C1552:D1552"/>
    <mergeCell ref="C1553:D1553"/>
    <mergeCell ref="C1554:D1554"/>
    <mergeCell ref="F1555:G1555"/>
    <mergeCell ref="A1556:B1556"/>
    <mergeCell ref="C1556:D1556"/>
    <mergeCell ref="C1557:D1557"/>
    <mergeCell ref="C1558:D1558"/>
    <mergeCell ref="F1559:G1559"/>
    <mergeCell ref="F1560:G1560"/>
    <mergeCell ref="F1561:H1561"/>
    <mergeCell ref="A1562:H1562"/>
    <mergeCell ref="A1563:B1563"/>
    <mergeCell ref="C1563:D1563"/>
    <mergeCell ref="C1564:D1564"/>
    <mergeCell ref="C1565:D1565"/>
    <mergeCell ref="C1566:D1566"/>
    <mergeCell ref="C1567:D1567"/>
    <mergeCell ref="F1568:G1568"/>
    <mergeCell ref="A1569:B1569"/>
    <mergeCell ref="C1569:D1569"/>
    <mergeCell ref="C1570:D1570"/>
    <mergeCell ref="C1571:D1571"/>
    <mergeCell ref="F1572:G1572"/>
    <mergeCell ref="F1573:G1573"/>
    <mergeCell ref="F1574:H1574"/>
    <mergeCell ref="A1575:H1575"/>
    <mergeCell ref="A1576:B1576"/>
    <mergeCell ref="C1576:D1576"/>
    <mergeCell ref="C1577:D1577"/>
    <mergeCell ref="C1578:D1578"/>
    <mergeCell ref="C1579:D1579"/>
    <mergeCell ref="C1580:D1580"/>
    <mergeCell ref="F1581:G1581"/>
    <mergeCell ref="A1582:B1582"/>
    <mergeCell ref="C1582:D1582"/>
    <mergeCell ref="C1583:D1583"/>
    <mergeCell ref="C1584:D1584"/>
    <mergeCell ref="F1585:G1585"/>
    <mergeCell ref="F1586:G1586"/>
    <mergeCell ref="F1587:H1587"/>
    <mergeCell ref="A1588:H1588"/>
    <mergeCell ref="A1589:B1589"/>
    <mergeCell ref="C1589:D1589"/>
    <mergeCell ref="C1590:D1590"/>
    <mergeCell ref="C1591:D1591"/>
    <mergeCell ref="F1592:G1592"/>
    <mergeCell ref="A1593:B1593"/>
    <mergeCell ref="C1593:D1593"/>
    <mergeCell ref="C1594:D1594"/>
    <mergeCell ref="C1595:D1595"/>
    <mergeCell ref="F1596:G1596"/>
    <mergeCell ref="F1597:G1597"/>
    <mergeCell ref="F1598:H1598"/>
    <mergeCell ref="A1599:H1599"/>
    <mergeCell ref="A1600:B1600"/>
    <mergeCell ref="C1600:D1600"/>
    <mergeCell ref="C1601:D1601"/>
    <mergeCell ref="F1602:G1602"/>
    <mergeCell ref="A1603:B1603"/>
    <mergeCell ref="C1603:D1603"/>
    <mergeCell ref="C1604:D1604"/>
    <mergeCell ref="C1605:D1605"/>
    <mergeCell ref="F1606:G1606"/>
    <mergeCell ref="F1607:G1607"/>
    <mergeCell ref="F1608:H1608"/>
    <mergeCell ref="A1609:H1609"/>
    <mergeCell ref="A1610:B1610"/>
    <mergeCell ref="C1610:D1610"/>
    <mergeCell ref="C1611:D1611"/>
    <mergeCell ref="F1612:G1612"/>
    <mergeCell ref="A1613:B1613"/>
    <mergeCell ref="C1613:D1613"/>
    <mergeCell ref="C1614:D1614"/>
    <mergeCell ref="C1615:D1615"/>
    <mergeCell ref="F1616:G1616"/>
    <mergeCell ref="F1617:G1617"/>
    <mergeCell ref="F1618:H1618"/>
    <mergeCell ref="A1619:H1619"/>
    <mergeCell ref="A1620:B1620"/>
    <mergeCell ref="C1620:D1620"/>
    <mergeCell ref="C1621:D1621"/>
    <mergeCell ref="F1622:G1622"/>
    <mergeCell ref="F1623:G1623"/>
    <mergeCell ref="F1624:H1624"/>
    <mergeCell ref="A1625:H1625"/>
    <mergeCell ref="A1626:B1626"/>
    <mergeCell ref="C1626:D1626"/>
    <mergeCell ref="C1627:D1627"/>
    <mergeCell ref="F1628:G1628"/>
    <mergeCell ref="F1629:G1629"/>
    <mergeCell ref="F1630:H1630"/>
    <mergeCell ref="A1631:H1631"/>
    <mergeCell ref="A1632:B1632"/>
    <mergeCell ref="C1632:D1632"/>
    <mergeCell ref="C1633:D1633"/>
    <mergeCell ref="C1634:D1634"/>
    <mergeCell ref="F1635:G1635"/>
    <mergeCell ref="A1636:B1636"/>
    <mergeCell ref="C1636:D1636"/>
    <mergeCell ref="C1637:D1637"/>
    <mergeCell ref="C1638:D1638"/>
    <mergeCell ref="F1639:G1639"/>
    <mergeCell ref="F1640:G1640"/>
    <mergeCell ref="F1641:H1641"/>
    <mergeCell ref="A1642:H1642"/>
    <mergeCell ref="A1643:B1643"/>
    <mergeCell ref="C1643:D1643"/>
    <mergeCell ref="C1644:D1644"/>
    <mergeCell ref="C1645:D1645"/>
    <mergeCell ref="C1646:D1646"/>
    <mergeCell ref="C1647:D1647"/>
    <mergeCell ref="F1648:G1648"/>
    <mergeCell ref="F1649:G1649"/>
    <mergeCell ref="F1650:H1650"/>
    <mergeCell ref="A1651:H1651"/>
    <mergeCell ref="A1652:B1652"/>
    <mergeCell ref="C1652:D1652"/>
    <mergeCell ref="C1653:D1653"/>
    <mergeCell ref="C1654:D1654"/>
    <mergeCell ref="C1655:D1655"/>
    <mergeCell ref="C1656:D1656"/>
    <mergeCell ref="F1657:G1657"/>
    <mergeCell ref="F1658:G1658"/>
    <mergeCell ref="F1659:H1659"/>
    <mergeCell ref="A1660:H1660"/>
    <mergeCell ref="A1661:B1661"/>
    <mergeCell ref="C1661:D1661"/>
    <mergeCell ref="C1662:D1662"/>
    <mergeCell ref="C1663:D1663"/>
    <mergeCell ref="C1664:D1664"/>
    <mergeCell ref="F1665:G1665"/>
    <mergeCell ref="A1666:B1666"/>
    <mergeCell ref="C1666:D1666"/>
    <mergeCell ref="C1667:D1667"/>
    <mergeCell ref="C1668:D1668"/>
    <mergeCell ref="F1669:G1669"/>
    <mergeCell ref="F1670:G1670"/>
    <mergeCell ref="F1671:H1671"/>
    <mergeCell ref="A1672:H1672"/>
    <mergeCell ref="A1673:B1673"/>
    <mergeCell ref="C1673:D1673"/>
    <mergeCell ref="C1674:D1674"/>
    <mergeCell ref="C1675:D1675"/>
    <mergeCell ref="C1676:D1676"/>
    <mergeCell ref="F1677:G1677"/>
    <mergeCell ref="A1678:B1678"/>
    <mergeCell ref="C1678:D1678"/>
    <mergeCell ref="C1679:D1679"/>
    <mergeCell ref="C1680:D1680"/>
    <mergeCell ref="F1681:G1681"/>
    <mergeCell ref="F1682:G1682"/>
    <mergeCell ref="F1683:H1683"/>
    <mergeCell ref="A1684:H1684"/>
    <mergeCell ref="A1685:B1685"/>
    <mergeCell ref="C1685:D1685"/>
    <mergeCell ref="C1686:D1686"/>
    <mergeCell ref="F1687:G1687"/>
    <mergeCell ref="A1688:B1688"/>
    <mergeCell ref="C1688:D1688"/>
    <mergeCell ref="C1689:D1689"/>
    <mergeCell ref="C1690:D1690"/>
    <mergeCell ref="F1691:G1691"/>
    <mergeCell ref="A1692:B1692"/>
    <mergeCell ref="C1692:D1692"/>
    <mergeCell ref="C1693:D1693"/>
    <mergeCell ref="F1694:G1694"/>
    <mergeCell ref="F1695:G1695"/>
    <mergeCell ref="F1696:H1696"/>
    <mergeCell ref="A1697:H1697"/>
    <mergeCell ref="A1698:B1698"/>
    <mergeCell ref="C1698:D1698"/>
    <mergeCell ref="C1699:D1699"/>
    <mergeCell ref="F1700:G1700"/>
    <mergeCell ref="A1701:B1701"/>
    <mergeCell ref="C1701:D1701"/>
    <mergeCell ref="C1702:D1702"/>
    <mergeCell ref="C1703:D1703"/>
    <mergeCell ref="F1704:G1704"/>
    <mergeCell ref="F1705:G1705"/>
    <mergeCell ref="F1706:H1706"/>
    <mergeCell ref="A1707:H1707"/>
    <mergeCell ref="A1708:B1708"/>
    <mergeCell ref="C1708:D1708"/>
    <mergeCell ref="C1709:D1709"/>
    <mergeCell ref="F1710:G1710"/>
    <mergeCell ref="A1711:B1711"/>
    <mergeCell ref="C1711:D1711"/>
    <mergeCell ref="C1712:D1712"/>
    <mergeCell ref="C1713:D1713"/>
    <mergeCell ref="F1714:G1714"/>
    <mergeCell ref="F1715:G1715"/>
    <mergeCell ref="F1716:H1716"/>
    <mergeCell ref="A1717:H1717"/>
    <mergeCell ref="A1718:B1718"/>
    <mergeCell ref="C1718:D1718"/>
    <mergeCell ref="C1719:D1719"/>
    <mergeCell ref="F1720:G1720"/>
    <mergeCell ref="A1721:B1721"/>
    <mergeCell ref="C1721:D1721"/>
    <mergeCell ref="C1722:D1722"/>
    <mergeCell ref="C1723:D1723"/>
    <mergeCell ref="F1724:G1724"/>
    <mergeCell ref="F1725:G1725"/>
    <mergeCell ref="F1726:H1726"/>
    <mergeCell ref="A1727:H1727"/>
    <mergeCell ref="A1728:B1728"/>
    <mergeCell ref="C1728:D1728"/>
    <mergeCell ref="C1729:D1729"/>
    <mergeCell ref="F1730:G1730"/>
    <mergeCell ref="A1731:B1731"/>
    <mergeCell ref="C1731:D1731"/>
    <mergeCell ref="C1732:D1732"/>
    <mergeCell ref="C1733:D1733"/>
    <mergeCell ref="F1734:G1734"/>
    <mergeCell ref="F1735:G1735"/>
    <mergeCell ref="F1736:H1736"/>
    <mergeCell ref="A1737:H1737"/>
    <mergeCell ref="A1738:B1738"/>
    <mergeCell ref="C1738:D1738"/>
    <mergeCell ref="C1739:D1739"/>
    <mergeCell ref="F1740:G1740"/>
    <mergeCell ref="A1741:B1741"/>
    <mergeCell ref="C1741:D1741"/>
    <mergeCell ref="C1742:D1742"/>
    <mergeCell ref="C1743:D1743"/>
    <mergeCell ref="F1744:G1744"/>
    <mergeCell ref="A1745:B1745"/>
    <mergeCell ref="C1745:D1745"/>
    <mergeCell ref="C1746:D1746"/>
    <mergeCell ref="F1747:G1747"/>
    <mergeCell ref="F1748:G1748"/>
    <mergeCell ref="F1749:H1749"/>
    <mergeCell ref="A1750:H1750"/>
    <mergeCell ref="A1751:B1751"/>
    <mergeCell ref="C1751:D1751"/>
    <mergeCell ref="C1752:D1752"/>
    <mergeCell ref="C1753:D1753"/>
    <mergeCell ref="F1754:G1754"/>
    <mergeCell ref="A1755:B1755"/>
    <mergeCell ref="C1755:D1755"/>
    <mergeCell ref="C1756:D1756"/>
    <mergeCell ref="C1757:D1757"/>
    <mergeCell ref="F1758:G1758"/>
    <mergeCell ref="F1759:G1759"/>
    <mergeCell ref="F1760:H1760"/>
    <mergeCell ref="A1761:H1761"/>
    <mergeCell ref="A1762:B1762"/>
    <mergeCell ref="C1762:D1762"/>
    <mergeCell ref="C1763:D1763"/>
    <mergeCell ref="C1764:D1764"/>
    <mergeCell ref="F1765:G1765"/>
    <mergeCell ref="A1766:B1766"/>
    <mergeCell ref="C1766:D1766"/>
    <mergeCell ref="C1767:D1767"/>
    <mergeCell ref="C1768:D1768"/>
    <mergeCell ref="F1769:G1769"/>
    <mergeCell ref="F1770:G1770"/>
    <mergeCell ref="F1771:H1771"/>
    <mergeCell ref="A1772:H1772"/>
    <mergeCell ref="A1773:B1773"/>
    <mergeCell ref="C1773:D1773"/>
    <mergeCell ref="C1774:D1774"/>
    <mergeCell ref="C1775:D1775"/>
    <mergeCell ref="F1776:G1776"/>
    <mergeCell ref="A1777:B1777"/>
    <mergeCell ref="C1777:D1777"/>
    <mergeCell ref="C1778:D1778"/>
    <mergeCell ref="C1779:D1779"/>
    <mergeCell ref="F1780:G1780"/>
    <mergeCell ref="F1781:G1781"/>
    <mergeCell ref="F1782:H1782"/>
    <mergeCell ref="A1783:H1783"/>
    <mergeCell ref="A1784:B1784"/>
    <mergeCell ref="C1784:D1784"/>
    <mergeCell ref="C1785:D1785"/>
    <mergeCell ref="C1786:D1786"/>
    <mergeCell ref="F1787:G1787"/>
    <mergeCell ref="A1788:B1788"/>
    <mergeCell ref="C1788:D1788"/>
    <mergeCell ref="C1789:D1789"/>
    <mergeCell ref="C1790:D1790"/>
    <mergeCell ref="F1791:G1791"/>
    <mergeCell ref="F1792:G1792"/>
    <mergeCell ref="F1793:H1793"/>
    <mergeCell ref="A1794:H1794"/>
    <mergeCell ref="A1795:B1795"/>
    <mergeCell ref="C1795:D1795"/>
    <mergeCell ref="C1796:D1796"/>
    <mergeCell ref="F1797:G1797"/>
    <mergeCell ref="A1798:B1798"/>
    <mergeCell ref="C1798:D1798"/>
    <mergeCell ref="C1799:D1799"/>
    <mergeCell ref="C1800:D1800"/>
    <mergeCell ref="F1801:G1801"/>
    <mergeCell ref="F1802:G1802"/>
    <mergeCell ref="F1803:H1803"/>
    <mergeCell ref="A1804:H1804"/>
    <mergeCell ref="A1805:B1805"/>
    <mergeCell ref="C1805:D1805"/>
    <mergeCell ref="C1806:D1806"/>
    <mergeCell ref="F1807:G1807"/>
    <mergeCell ref="A1808:B1808"/>
    <mergeCell ref="C1808:D1808"/>
    <mergeCell ref="C1809:D1809"/>
    <mergeCell ref="C1810:D1810"/>
    <mergeCell ref="F1811:G1811"/>
    <mergeCell ref="F1812:G1812"/>
    <mergeCell ref="F1813:H1813"/>
    <mergeCell ref="A1814:H1814"/>
    <mergeCell ref="A1815:B1815"/>
    <mergeCell ref="C1815:D1815"/>
    <mergeCell ref="C1816:D1816"/>
    <mergeCell ref="F1817:G1817"/>
    <mergeCell ref="F1818:G1818"/>
    <mergeCell ref="F1819:H1819"/>
    <mergeCell ref="A1820:H1820"/>
    <mergeCell ref="A1821:B1821"/>
    <mergeCell ref="C1821:D1821"/>
    <mergeCell ref="C1822:D1822"/>
    <mergeCell ref="F1823:G1823"/>
    <mergeCell ref="A1824:B1824"/>
    <mergeCell ref="C1824:D1824"/>
    <mergeCell ref="C1825:D1825"/>
    <mergeCell ref="C1826:D1826"/>
    <mergeCell ref="F1827:G1827"/>
    <mergeCell ref="A1828:B1828"/>
    <mergeCell ref="C1828:D1828"/>
    <mergeCell ref="C1829:D1829"/>
    <mergeCell ref="F1830:G1830"/>
    <mergeCell ref="F1831:G1831"/>
    <mergeCell ref="F1832:H1832"/>
    <mergeCell ref="A1833:H1833"/>
    <mergeCell ref="A1834:B1834"/>
    <mergeCell ref="C1834:D1834"/>
    <mergeCell ref="C1835:D1835"/>
    <mergeCell ref="F1836:G1836"/>
    <mergeCell ref="A1837:B1837"/>
    <mergeCell ref="C1837:D1837"/>
    <mergeCell ref="C1838:D1838"/>
    <mergeCell ref="C1839:D1839"/>
    <mergeCell ref="F1840:G1840"/>
    <mergeCell ref="A1841:B1841"/>
    <mergeCell ref="C1841:D1841"/>
    <mergeCell ref="C1842:D1842"/>
    <mergeCell ref="F1843:G1843"/>
    <mergeCell ref="F1844:G1844"/>
    <mergeCell ref="F1845:H1845"/>
    <mergeCell ref="A1846:H1846"/>
    <mergeCell ref="A1847:B1847"/>
    <mergeCell ref="C1847:D1847"/>
    <mergeCell ref="C1848:D1848"/>
    <mergeCell ref="F1849:G1849"/>
    <mergeCell ref="A1850:B1850"/>
    <mergeCell ref="C1850:D1850"/>
    <mergeCell ref="C1851:D1851"/>
    <mergeCell ref="C1852:D1852"/>
    <mergeCell ref="F1853:G1853"/>
    <mergeCell ref="A1854:B1854"/>
    <mergeCell ref="C1854:D1854"/>
    <mergeCell ref="C1855:D1855"/>
    <mergeCell ref="F1856:G1856"/>
    <mergeCell ref="F1857:G1857"/>
    <mergeCell ref="F1858:H1858"/>
    <mergeCell ref="A1859:H1859"/>
    <mergeCell ref="A1860:B1860"/>
    <mergeCell ref="C1860:D1860"/>
    <mergeCell ref="C1861:D1861"/>
    <mergeCell ref="F1862:G1862"/>
    <mergeCell ref="A1863:B1863"/>
    <mergeCell ref="C1863:D1863"/>
    <mergeCell ref="C1864:D1864"/>
    <mergeCell ref="C1865:D1865"/>
    <mergeCell ref="F1866:G1866"/>
    <mergeCell ref="A1867:B1867"/>
    <mergeCell ref="C1867:D1867"/>
    <mergeCell ref="C1868:D1868"/>
    <mergeCell ref="F1869:G1869"/>
    <mergeCell ref="F1870:G1870"/>
    <mergeCell ref="F1871:H1871"/>
    <mergeCell ref="A1872:H1872"/>
    <mergeCell ref="A1873:B1873"/>
    <mergeCell ref="C1873:D1873"/>
    <mergeCell ref="C1874:D1874"/>
    <mergeCell ref="F1875:G1875"/>
    <mergeCell ref="A1876:B1876"/>
    <mergeCell ref="C1876:D1876"/>
    <mergeCell ref="C1877:D1877"/>
    <mergeCell ref="C1878:D1878"/>
    <mergeCell ref="F1879:G1879"/>
    <mergeCell ref="F1880:G1880"/>
    <mergeCell ref="F1881:H1881"/>
    <mergeCell ref="A1882:H1882"/>
    <mergeCell ref="A1883:B1883"/>
    <mergeCell ref="C1883:D1883"/>
    <mergeCell ref="C1884:D1884"/>
    <mergeCell ref="C1885:D1885"/>
    <mergeCell ref="F1886:G1886"/>
    <mergeCell ref="F1887:G1887"/>
    <mergeCell ref="F1888:H1888"/>
    <mergeCell ref="A1889:H1889"/>
    <mergeCell ref="A1890:B1890"/>
    <mergeCell ref="C1890:D1890"/>
    <mergeCell ref="C1891:D1891"/>
    <mergeCell ref="C1892:D1892"/>
    <mergeCell ref="F1893:G1893"/>
    <mergeCell ref="F1894:G1894"/>
    <mergeCell ref="F1895:H1895"/>
    <mergeCell ref="A1896:H1896"/>
    <mergeCell ref="A1897:B1897"/>
    <mergeCell ref="C1897:D1897"/>
    <mergeCell ref="C1898:D1898"/>
    <mergeCell ref="C1899:D1899"/>
    <mergeCell ref="F1900:G1900"/>
    <mergeCell ref="F1901:G1901"/>
    <mergeCell ref="F1902:H1902"/>
    <mergeCell ref="A1903:H1903"/>
    <mergeCell ref="A1904:B1904"/>
    <mergeCell ref="C1904:D1904"/>
    <mergeCell ref="C1905:D1905"/>
    <mergeCell ref="C1906:D1906"/>
    <mergeCell ref="F1907:G1907"/>
    <mergeCell ref="F1908:G1908"/>
    <mergeCell ref="F1909:H1909"/>
    <mergeCell ref="A1910:H1910"/>
    <mergeCell ref="A1911:B1911"/>
    <mergeCell ref="C1911:D1911"/>
    <mergeCell ref="C1912:D1912"/>
    <mergeCell ref="C1913:D1913"/>
    <mergeCell ref="F1914:G1914"/>
    <mergeCell ref="F1915:G1915"/>
    <mergeCell ref="F1916:H1916"/>
    <mergeCell ref="A1917:H1917"/>
    <mergeCell ref="A1918:B1918"/>
    <mergeCell ref="C1918:D1918"/>
    <mergeCell ref="C1919:D1919"/>
    <mergeCell ref="C1920:D1920"/>
    <mergeCell ref="F1921:G1921"/>
    <mergeCell ref="F1922:G1922"/>
    <mergeCell ref="F1923:H1923"/>
    <mergeCell ref="A1924:H1924"/>
    <mergeCell ref="A1925:B1925"/>
    <mergeCell ref="C1925:D1925"/>
    <mergeCell ref="C1926:D1926"/>
    <mergeCell ref="C1927:D1927"/>
    <mergeCell ref="F1928:G1928"/>
    <mergeCell ref="F1929:G1929"/>
    <mergeCell ref="F1930:H1930"/>
    <mergeCell ref="A1931:H1931"/>
    <mergeCell ref="A1932:B1932"/>
    <mergeCell ref="C1932:D1932"/>
    <mergeCell ref="C1933:D1933"/>
    <mergeCell ref="F1934:G1934"/>
    <mergeCell ref="A1935:B1935"/>
    <mergeCell ref="C1935:D1935"/>
    <mergeCell ref="C1936:D1936"/>
    <mergeCell ref="C1937:D1937"/>
    <mergeCell ref="F1938:G1938"/>
    <mergeCell ref="F1939:G1939"/>
    <mergeCell ref="F1940:H1940"/>
    <mergeCell ref="A1941:H1941"/>
    <mergeCell ref="A1942:B1942"/>
    <mergeCell ref="C1942:D1942"/>
    <mergeCell ref="C1943:D1943"/>
    <mergeCell ref="F1944:G1944"/>
    <mergeCell ref="A1945:B1945"/>
    <mergeCell ref="C1945:D1945"/>
    <mergeCell ref="C1946:D1946"/>
    <mergeCell ref="C1947:D1947"/>
    <mergeCell ref="F1948:G1948"/>
    <mergeCell ref="F1949:G1949"/>
    <mergeCell ref="F1950:H1950"/>
    <mergeCell ref="A1951:H1951"/>
    <mergeCell ref="A1952:B1952"/>
    <mergeCell ref="C1952:D1952"/>
    <mergeCell ref="C1953:D1953"/>
    <mergeCell ref="F1954:G1954"/>
    <mergeCell ref="A1955:B1955"/>
    <mergeCell ref="C1955:D1955"/>
    <mergeCell ref="C1956:D1956"/>
    <mergeCell ref="C1957:D1957"/>
    <mergeCell ref="F1958:G1958"/>
    <mergeCell ref="F1959:G1959"/>
    <mergeCell ref="F1960:H1960"/>
    <mergeCell ref="A1961:H1961"/>
    <mergeCell ref="A1962:B1962"/>
    <mergeCell ref="C1962:D1962"/>
    <mergeCell ref="C1963:D1963"/>
    <mergeCell ref="F1964:G1964"/>
    <mergeCell ref="A1965:B1965"/>
    <mergeCell ref="C1965:D1965"/>
    <mergeCell ref="C1966:D1966"/>
    <mergeCell ref="C1967:D1967"/>
    <mergeCell ref="F1968:G1968"/>
    <mergeCell ref="F1969:G1969"/>
    <mergeCell ref="F1970:H1970"/>
    <mergeCell ref="A1971:H1971"/>
    <mergeCell ref="A1972:B1972"/>
    <mergeCell ref="C1972:D1972"/>
    <mergeCell ref="C1973:D1973"/>
    <mergeCell ref="F1974:G1974"/>
    <mergeCell ref="A1975:B1975"/>
    <mergeCell ref="C1975:D1975"/>
    <mergeCell ref="C1976:D1976"/>
    <mergeCell ref="C1977:D1977"/>
    <mergeCell ref="F1978:G1978"/>
    <mergeCell ref="F1979:G1979"/>
    <mergeCell ref="F1980:H1980"/>
    <mergeCell ref="A1981:H1981"/>
    <mergeCell ref="A1982:B1982"/>
    <mergeCell ref="C1982:D1982"/>
    <mergeCell ref="C1983:D1983"/>
    <mergeCell ref="F1984:G1984"/>
    <mergeCell ref="A1985:B1985"/>
    <mergeCell ref="C1985:D1985"/>
    <mergeCell ref="C1986:D1986"/>
    <mergeCell ref="C1987:D1987"/>
    <mergeCell ref="F1988:G1988"/>
    <mergeCell ref="F1989:G1989"/>
    <mergeCell ref="F1990:H1990"/>
    <mergeCell ref="A1991:H1991"/>
    <mergeCell ref="A1992:B1992"/>
    <mergeCell ref="C1992:D1992"/>
    <mergeCell ref="C1993:D1993"/>
    <mergeCell ref="C1994:D1994"/>
    <mergeCell ref="F1995:G1995"/>
    <mergeCell ref="A1996:B1996"/>
    <mergeCell ref="C1996:D1996"/>
    <mergeCell ref="C1997:D1997"/>
    <mergeCell ref="C1998:D1998"/>
    <mergeCell ref="F1999:G1999"/>
    <mergeCell ref="F2000:G2000"/>
    <mergeCell ref="F2001:H2001"/>
    <mergeCell ref="A2002:H2002"/>
    <mergeCell ref="A2003:B2003"/>
    <mergeCell ref="C2003:D2003"/>
    <mergeCell ref="C2004:D2004"/>
    <mergeCell ref="C2005:D2005"/>
    <mergeCell ref="F2006:G2006"/>
    <mergeCell ref="A2007:B2007"/>
    <mergeCell ref="C2007:D2007"/>
    <mergeCell ref="C2008:D2008"/>
    <mergeCell ref="C2009:D2009"/>
    <mergeCell ref="F2010:G2010"/>
    <mergeCell ref="F2011:G2011"/>
    <mergeCell ref="F2012:H2012"/>
    <mergeCell ref="A2013:H2013"/>
    <mergeCell ref="A2014:B2014"/>
    <mergeCell ref="C2014:D2014"/>
    <mergeCell ref="C2015:D2015"/>
    <mergeCell ref="F2016:G2016"/>
    <mergeCell ref="A2017:B2017"/>
    <mergeCell ref="C2017:D2017"/>
    <mergeCell ref="C2018:D2018"/>
    <mergeCell ref="C2019:D2019"/>
    <mergeCell ref="F2020:G2020"/>
    <mergeCell ref="F2021:G2021"/>
    <mergeCell ref="F2022:H2022"/>
    <mergeCell ref="A2023:H2023"/>
    <mergeCell ref="A2024:B2024"/>
    <mergeCell ref="C2024:D2024"/>
    <mergeCell ref="C2025:D2025"/>
    <mergeCell ref="F2026:G2026"/>
    <mergeCell ref="A2027:B2027"/>
    <mergeCell ref="C2027:D2027"/>
    <mergeCell ref="C2028:D2028"/>
    <mergeCell ref="C2029:D2029"/>
    <mergeCell ref="F2030:G2030"/>
    <mergeCell ref="F2031:G2031"/>
    <mergeCell ref="F2032:H2032"/>
    <mergeCell ref="A2033:H2033"/>
    <mergeCell ref="A2034:B2034"/>
    <mergeCell ref="C2034:D2034"/>
    <mergeCell ref="C2035:D2035"/>
    <mergeCell ref="F2036:G2036"/>
    <mergeCell ref="A2037:B2037"/>
    <mergeCell ref="C2037:D2037"/>
    <mergeCell ref="C2038:D2038"/>
    <mergeCell ref="C2039:D2039"/>
    <mergeCell ref="F2040:G2040"/>
    <mergeCell ref="F2041:G2041"/>
    <mergeCell ref="F2042:H2042"/>
    <mergeCell ref="A2043:H2043"/>
    <mergeCell ref="A2044:B2044"/>
    <mergeCell ref="C2044:D2044"/>
    <mergeCell ref="C2045:D2045"/>
    <mergeCell ref="F2046:G2046"/>
    <mergeCell ref="F2047:G2047"/>
    <mergeCell ref="F2048:H2048"/>
    <mergeCell ref="A2049:H2049"/>
    <mergeCell ref="A2050:B2050"/>
    <mergeCell ref="C2050:D2050"/>
    <mergeCell ref="C2051:D2051"/>
    <mergeCell ref="F2052:G2052"/>
    <mergeCell ref="A2053:B2053"/>
    <mergeCell ref="C2053:D2053"/>
    <mergeCell ref="C2054:D2054"/>
    <mergeCell ref="F2055:G2055"/>
    <mergeCell ref="F2056:G2056"/>
    <mergeCell ref="F2057:H2057"/>
    <mergeCell ref="A2058:H2058"/>
    <mergeCell ref="A2059:B2059"/>
    <mergeCell ref="C2059:D2059"/>
    <mergeCell ref="C2060:D2060"/>
    <mergeCell ref="F2061:G2061"/>
    <mergeCell ref="F2062:G2062"/>
    <mergeCell ref="F2063:H2063"/>
    <mergeCell ref="A2064:H2064"/>
    <mergeCell ref="A2065:B2065"/>
    <mergeCell ref="C2065:D2065"/>
    <mergeCell ref="C2066:D2066"/>
    <mergeCell ref="F2067:G2067"/>
    <mergeCell ref="F2068:G2068"/>
    <mergeCell ref="F2069:H2069"/>
    <mergeCell ref="A2070:H2070"/>
    <mergeCell ref="A2071:B2071"/>
    <mergeCell ref="C2071:D2071"/>
    <mergeCell ref="C2072:D2072"/>
    <mergeCell ref="F2073:G2073"/>
    <mergeCell ref="F2074:G2074"/>
    <mergeCell ref="F2075:H2075"/>
    <mergeCell ref="A2076:H2076"/>
    <mergeCell ref="A2077:B2077"/>
    <mergeCell ref="C2077:D2077"/>
    <mergeCell ref="C2078:D2078"/>
    <mergeCell ref="C2079:D2079"/>
    <mergeCell ref="C2080:D2080"/>
    <mergeCell ref="C2081:D2081"/>
    <mergeCell ref="C2082:D2082"/>
    <mergeCell ref="C2083:D2083"/>
    <mergeCell ref="C2084:D2084"/>
    <mergeCell ref="C2085:D2085"/>
    <mergeCell ref="C2086:D2086"/>
    <mergeCell ref="C2087:D2087"/>
    <mergeCell ref="F2088:G2088"/>
    <mergeCell ref="A2089:B2089"/>
    <mergeCell ref="C2089:D2089"/>
    <mergeCell ref="C2090:D2090"/>
    <mergeCell ref="C2091:D2091"/>
    <mergeCell ref="F2092:G2092"/>
    <mergeCell ref="F2093:G2093"/>
    <mergeCell ref="F2094:H2094"/>
    <mergeCell ref="A2095:H2095"/>
    <mergeCell ref="A2096:B2096"/>
    <mergeCell ref="C2096:D2096"/>
    <mergeCell ref="C2097:D2097"/>
    <mergeCell ref="C2098:D2098"/>
    <mergeCell ref="F2099:G2099"/>
    <mergeCell ref="A2100:B2100"/>
    <mergeCell ref="C2100:D2100"/>
    <mergeCell ref="C2101:D2101"/>
    <mergeCell ref="C2102:D2102"/>
    <mergeCell ref="C2103:D2103"/>
    <mergeCell ref="C2104:D2104"/>
    <mergeCell ref="C2105:D2105"/>
    <mergeCell ref="F2106:G2106"/>
    <mergeCell ref="A2107:B2107"/>
    <mergeCell ref="C2107:D2107"/>
    <mergeCell ref="C2108:D2108"/>
    <mergeCell ref="C2109:D2109"/>
    <mergeCell ref="F2110:G2110"/>
    <mergeCell ref="A2111:B2111"/>
    <mergeCell ref="C2111:D2111"/>
    <mergeCell ref="C2112:D2112"/>
    <mergeCell ref="F2113:G2113"/>
    <mergeCell ref="F2114:G2114"/>
    <mergeCell ref="F2115:H2115"/>
    <mergeCell ref="A2116:H2116"/>
    <mergeCell ref="A2117:B2117"/>
    <mergeCell ref="C2117:D2117"/>
    <mergeCell ref="C2118:D2118"/>
    <mergeCell ref="F2119:G2119"/>
    <mergeCell ref="A2120:B2120"/>
    <mergeCell ref="C2120:D2120"/>
    <mergeCell ref="C2121:D2121"/>
    <mergeCell ref="F2122:G2122"/>
    <mergeCell ref="A2123:B2123"/>
    <mergeCell ref="C2123:D2123"/>
    <mergeCell ref="C2124:D2124"/>
    <mergeCell ref="C2125:D2125"/>
    <mergeCell ref="F2126:G2126"/>
    <mergeCell ref="F2127:G2127"/>
    <mergeCell ref="F2128:H2128"/>
    <mergeCell ref="A2129:H2129"/>
    <mergeCell ref="A2130:B2130"/>
    <mergeCell ref="C2130:D2130"/>
    <mergeCell ref="C2131:D2131"/>
    <mergeCell ref="C2132:D2132"/>
    <mergeCell ref="F2133:G2133"/>
    <mergeCell ref="F2134:G2134"/>
    <mergeCell ref="F2135:H2135"/>
    <mergeCell ref="A2136:H2136"/>
    <mergeCell ref="A2137:B2137"/>
    <mergeCell ref="C2137:D2137"/>
    <mergeCell ref="C2138:D2138"/>
    <mergeCell ref="F2139:G2139"/>
    <mergeCell ref="A2140:B2140"/>
    <mergeCell ref="C2140:D2140"/>
    <mergeCell ref="C2141:D2141"/>
    <mergeCell ref="F2142:G2142"/>
    <mergeCell ref="F2143:G2143"/>
    <mergeCell ref="F2144:H2144"/>
    <mergeCell ref="A2145:H2145"/>
    <mergeCell ref="A2146:B2146"/>
    <mergeCell ref="C2146:D2146"/>
    <mergeCell ref="C2147:D2147"/>
    <mergeCell ref="F2148:G2148"/>
    <mergeCell ref="F2149:G2149"/>
    <mergeCell ref="F2150:H2150"/>
    <mergeCell ref="A2151:H2151"/>
    <mergeCell ref="A2152:B2152"/>
    <mergeCell ref="C2152:D2152"/>
    <mergeCell ref="C2153:D2153"/>
    <mergeCell ref="C2154:D2154"/>
    <mergeCell ref="C2155:D2155"/>
    <mergeCell ref="C2156:D2156"/>
    <mergeCell ref="C2157:D2157"/>
    <mergeCell ref="F2158:G2158"/>
    <mergeCell ref="A2159:B2159"/>
    <mergeCell ref="C2159:D2159"/>
    <mergeCell ref="C2160:D2160"/>
    <mergeCell ref="C2161:D2161"/>
    <mergeCell ref="C2162:D2162"/>
    <mergeCell ref="C2163:D2163"/>
    <mergeCell ref="F2164:G2164"/>
    <mergeCell ref="F2165:G2165"/>
    <mergeCell ref="F2166:H2166"/>
    <mergeCell ref="A2167:H2167"/>
    <mergeCell ref="A2168:B2168"/>
    <mergeCell ref="C2168:D2168"/>
    <mergeCell ref="C2169:D2169"/>
    <mergeCell ref="C2170:D2170"/>
    <mergeCell ref="C2171:D2171"/>
    <mergeCell ref="C2172:D2172"/>
    <mergeCell ref="F2173:G2173"/>
    <mergeCell ref="F2174:G2174"/>
    <mergeCell ref="F2175:H2175"/>
    <mergeCell ref="A2176:H2176"/>
    <mergeCell ref="A2177:B2177"/>
    <mergeCell ref="C2177:D2177"/>
    <mergeCell ref="C2178:D2178"/>
    <mergeCell ref="C2179:D2179"/>
    <mergeCell ref="F2180:G2180"/>
    <mergeCell ref="F2181:G2181"/>
    <mergeCell ref="F2182:H2182"/>
    <mergeCell ref="A2183:H2183"/>
    <mergeCell ref="A2184:B2184"/>
    <mergeCell ref="C2184:D2184"/>
    <mergeCell ref="C2185:D2185"/>
    <mergeCell ref="F2186:G2186"/>
    <mergeCell ref="F2187:G2187"/>
    <mergeCell ref="F2188:H2188"/>
    <mergeCell ref="A2189:H2189"/>
    <mergeCell ref="A2190:B2190"/>
    <mergeCell ref="C2190:D2190"/>
    <mergeCell ref="C2191:D2191"/>
    <mergeCell ref="F2192:G2192"/>
    <mergeCell ref="A2193:B2193"/>
    <mergeCell ref="C2193:D2193"/>
    <mergeCell ref="C2194:D2194"/>
    <mergeCell ref="C2195:D2195"/>
    <mergeCell ref="F2196:G2196"/>
    <mergeCell ref="F2197:G2197"/>
    <mergeCell ref="F2198:H2198"/>
    <mergeCell ref="A2199:H2199"/>
    <mergeCell ref="A2200:B2200"/>
    <mergeCell ref="C2200:D2200"/>
    <mergeCell ref="C2201:D2201"/>
    <mergeCell ref="C2202:D2202"/>
    <mergeCell ref="F2203:G2203"/>
    <mergeCell ref="A2204:B2204"/>
    <mergeCell ref="C2204:D2204"/>
    <mergeCell ref="C2205:D2205"/>
    <mergeCell ref="F2206:G2206"/>
    <mergeCell ref="F2207:G2207"/>
    <mergeCell ref="F2208:H2208"/>
    <mergeCell ref="A2209:H2209"/>
    <mergeCell ref="A2210:B2210"/>
    <mergeCell ref="C2210:D2210"/>
    <mergeCell ref="C2211:D2211"/>
    <mergeCell ref="C2212:D2212"/>
    <mergeCell ref="C2213:D2213"/>
    <mergeCell ref="C2214:D2214"/>
    <mergeCell ref="F2215:G2215"/>
    <mergeCell ref="A2216:B2216"/>
    <mergeCell ref="C2216:D2216"/>
    <mergeCell ref="C2217:D2217"/>
    <mergeCell ref="C2218:D2218"/>
    <mergeCell ref="F2219:G2219"/>
    <mergeCell ref="F2220:G2220"/>
    <mergeCell ref="F2221:H2221"/>
    <mergeCell ref="A2222:H2222"/>
    <mergeCell ref="A2223:B2223"/>
    <mergeCell ref="C2223:D2223"/>
    <mergeCell ref="C2224:D2224"/>
    <mergeCell ref="C2225:D2225"/>
    <mergeCell ref="F2226:G2226"/>
    <mergeCell ref="A2227:B2227"/>
    <mergeCell ref="C2227:D2227"/>
    <mergeCell ref="C2228:D2228"/>
    <mergeCell ref="C2229:D2229"/>
    <mergeCell ref="F2230:G2230"/>
    <mergeCell ref="F2231:G2231"/>
    <mergeCell ref="F2232:H2232"/>
    <mergeCell ref="A2233:H2233"/>
    <mergeCell ref="A2234:B2234"/>
    <mergeCell ref="C2234:D2234"/>
    <mergeCell ref="C2235:D2235"/>
    <mergeCell ref="F2236:G2236"/>
    <mergeCell ref="F2237:G2237"/>
    <mergeCell ref="F2238:H2238"/>
    <mergeCell ref="A2239:H2239"/>
    <mergeCell ref="A2240:B2240"/>
    <mergeCell ref="C2240:D2240"/>
    <mergeCell ref="C2241:D2241"/>
    <mergeCell ref="C2242:D2242"/>
    <mergeCell ref="F2243:G2243"/>
    <mergeCell ref="F2244:G2244"/>
    <mergeCell ref="F2245:H2245"/>
    <mergeCell ref="A2246:H2246"/>
    <mergeCell ref="A2247:B2247"/>
    <mergeCell ref="C2247:D2247"/>
    <mergeCell ref="C2248:D2248"/>
    <mergeCell ref="C2249:D2249"/>
    <mergeCell ref="F2250:G2250"/>
    <mergeCell ref="F2251:G2251"/>
    <mergeCell ref="F2252:H2252"/>
    <mergeCell ref="A2253:H2253"/>
    <mergeCell ref="A2254:B2254"/>
    <mergeCell ref="C2254:D2254"/>
    <mergeCell ref="C2255:D2255"/>
    <mergeCell ref="C2256:D2256"/>
    <mergeCell ref="C2257:D2257"/>
    <mergeCell ref="C2258:D2258"/>
    <mergeCell ref="F2259:G2259"/>
    <mergeCell ref="F2260:G2260"/>
    <mergeCell ref="F2261:H2261"/>
    <mergeCell ref="A2262:H2262"/>
    <mergeCell ref="A2263:B2263"/>
    <mergeCell ref="C2263:D2263"/>
    <mergeCell ref="C2264:D2264"/>
    <mergeCell ref="C2265:D2265"/>
    <mergeCell ref="F2266:G2266"/>
    <mergeCell ref="F2267:G2267"/>
    <mergeCell ref="F2268:H2268"/>
    <mergeCell ref="A2269:H2269"/>
    <mergeCell ref="A2270:B2270"/>
    <mergeCell ref="C2270:D2270"/>
    <mergeCell ref="C2271:D2271"/>
    <mergeCell ref="F2272:G2272"/>
    <mergeCell ref="A2273:B2273"/>
    <mergeCell ref="C2273:D2273"/>
    <mergeCell ref="C2274:D2274"/>
    <mergeCell ref="C2275:D2275"/>
    <mergeCell ref="F2276:G2276"/>
    <mergeCell ref="A2277:B2277"/>
    <mergeCell ref="C2277:D2277"/>
    <mergeCell ref="C2278:D2278"/>
    <mergeCell ref="F2279:G2279"/>
    <mergeCell ref="F2280:G2280"/>
    <mergeCell ref="F2281:H2281"/>
    <mergeCell ref="A2282:H2282"/>
    <mergeCell ref="A2283:B2283"/>
    <mergeCell ref="C2283:D2283"/>
    <mergeCell ref="C2284:D2284"/>
    <mergeCell ref="F2285:G2285"/>
    <mergeCell ref="A2286:B2286"/>
    <mergeCell ref="C2286:D2286"/>
    <mergeCell ref="C2287:D2287"/>
    <mergeCell ref="C2288:D2288"/>
    <mergeCell ref="F2289:G2289"/>
    <mergeCell ref="F2290:G2290"/>
    <mergeCell ref="F2291:H2291"/>
    <mergeCell ref="A2292:H2292"/>
    <mergeCell ref="A2293:B2293"/>
    <mergeCell ref="C2293:D2293"/>
    <mergeCell ref="C2294:D2294"/>
    <mergeCell ref="C2295:D2295"/>
    <mergeCell ref="C2296:D2296"/>
    <mergeCell ref="C2297:D2297"/>
    <mergeCell ref="F2298:G2298"/>
    <mergeCell ref="A2299:B2299"/>
    <mergeCell ref="C2299:D2299"/>
    <mergeCell ref="C2300:D2300"/>
    <mergeCell ref="C2301:D2301"/>
    <mergeCell ref="F2302:G2302"/>
    <mergeCell ref="F2303:G2303"/>
    <mergeCell ref="F2304:H2304"/>
    <mergeCell ref="A2305:H2305"/>
    <mergeCell ref="A2306:B2306"/>
    <mergeCell ref="C2306:D2306"/>
    <mergeCell ref="C2307:D2307"/>
    <mergeCell ref="C2308:D2308"/>
    <mergeCell ref="F2309:G2309"/>
    <mergeCell ref="A2310:B2310"/>
    <mergeCell ref="C2310:D2310"/>
    <mergeCell ref="C2311:D2311"/>
    <mergeCell ref="C2312:D2312"/>
    <mergeCell ref="F2313:G2313"/>
    <mergeCell ref="F2314:G2314"/>
    <mergeCell ref="F2315:H2315"/>
    <mergeCell ref="A2316:H2316"/>
    <mergeCell ref="A2317:B2317"/>
    <mergeCell ref="C2317:D2317"/>
    <mergeCell ref="C2318:D2318"/>
    <mergeCell ref="F2319:G2319"/>
    <mergeCell ref="F2320:G2320"/>
    <mergeCell ref="F2321:H2321"/>
    <mergeCell ref="A2322:H2322"/>
    <mergeCell ref="A2323:B2323"/>
    <mergeCell ref="C2323:D2323"/>
    <mergeCell ref="C2324:D2324"/>
    <mergeCell ref="C2325:D2325"/>
    <mergeCell ref="F2326:G2326"/>
    <mergeCell ref="F2327:G2327"/>
    <mergeCell ref="F2328:H2328"/>
    <mergeCell ref="A2329:H2329"/>
    <mergeCell ref="A2330:B2330"/>
    <mergeCell ref="C2330:D2330"/>
    <mergeCell ref="C2331:D2331"/>
    <mergeCell ref="C2332:D2332"/>
    <mergeCell ref="F2333:G2333"/>
    <mergeCell ref="A2334:B2334"/>
    <mergeCell ref="C2334:D2334"/>
    <mergeCell ref="C2335:D2335"/>
    <mergeCell ref="C2336:D2336"/>
    <mergeCell ref="C2337:D2337"/>
    <mergeCell ref="C2338:D2338"/>
    <mergeCell ref="F2339:G2339"/>
    <mergeCell ref="A2340:B2340"/>
    <mergeCell ref="C2340:D2340"/>
    <mergeCell ref="C2341:D2341"/>
    <mergeCell ref="C2342:D2342"/>
    <mergeCell ref="F2343:G2343"/>
    <mergeCell ref="F2344:G2344"/>
    <mergeCell ref="F2345:H2345"/>
    <mergeCell ref="A2346:H2346"/>
    <mergeCell ref="A2347:B2347"/>
    <mergeCell ref="C2347:D2347"/>
    <mergeCell ref="C2348:D2348"/>
    <mergeCell ref="C2349:D2349"/>
    <mergeCell ref="F2350:G2350"/>
    <mergeCell ref="A2351:B2351"/>
    <mergeCell ref="C2351:D2351"/>
    <mergeCell ref="C2352:D2352"/>
    <mergeCell ref="C2353:D2353"/>
    <mergeCell ref="F2354:G2354"/>
    <mergeCell ref="F2355:G2355"/>
    <mergeCell ref="F2356:H2356"/>
    <mergeCell ref="A2357:H2357"/>
    <mergeCell ref="A2358:B2358"/>
    <mergeCell ref="C2358:D2358"/>
    <mergeCell ref="C2359:D2359"/>
    <mergeCell ref="C2360:D2360"/>
    <mergeCell ref="C2361:D2361"/>
    <mergeCell ref="F2362:G2362"/>
    <mergeCell ref="A2363:B2363"/>
    <mergeCell ref="C2363:D2363"/>
    <mergeCell ref="C2364:D2364"/>
    <mergeCell ref="C2365:D2365"/>
    <mergeCell ref="F2366:G2366"/>
    <mergeCell ref="F2367:G2367"/>
    <mergeCell ref="F2368:H2368"/>
    <mergeCell ref="A2369:H2369"/>
    <mergeCell ref="A2370:B2370"/>
    <mergeCell ref="C2370:D2370"/>
    <mergeCell ref="C2371:D2371"/>
    <mergeCell ref="C2372:D2372"/>
    <mergeCell ref="C2373:D2373"/>
    <mergeCell ref="F2374:G2374"/>
    <mergeCell ref="A2375:B2375"/>
    <mergeCell ref="C2375:D2375"/>
    <mergeCell ref="C2376:D2376"/>
    <mergeCell ref="C2377:D2377"/>
    <mergeCell ref="F2378:G2378"/>
    <mergeCell ref="F2379:G2379"/>
    <mergeCell ref="F2380:H2380"/>
    <mergeCell ref="A2381:H2381"/>
    <mergeCell ref="A2382:B2382"/>
    <mergeCell ref="C2382:D2382"/>
    <mergeCell ref="C2383:D2383"/>
    <mergeCell ref="C2384:D2384"/>
    <mergeCell ref="C2385:D2385"/>
    <mergeCell ref="F2386:G2386"/>
    <mergeCell ref="A2387:B2387"/>
    <mergeCell ref="C2387:D2387"/>
    <mergeCell ref="C2388:D2388"/>
    <mergeCell ref="C2389:D2389"/>
    <mergeCell ref="F2390:G2390"/>
    <mergeCell ref="F2391:G2391"/>
    <mergeCell ref="F2392:H2392"/>
    <mergeCell ref="A2393:H2393"/>
    <mergeCell ref="A2394:B2394"/>
    <mergeCell ref="C2394:D2394"/>
    <mergeCell ref="C2395:D2395"/>
    <mergeCell ref="C2396:D2396"/>
    <mergeCell ref="C2397:D2397"/>
    <mergeCell ref="F2398:G2398"/>
    <mergeCell ref="A2399:B2399"/>
    <mergeCell ref="C2399:D2399"/>
    <mergeCell ref="C2400:D2400"/>
    <mergeCell ref="C2401:D2401"/>
    <mergeCell ref="F2402:G2402"/>
    <mergeCell ref="F2403:G2403"/>
    <mergeCell ref="F2404:H2404"/>
    <mergeCell ref="A2405:H2405"/>
    <mergeCell ref="A2406:B2406"/>
    <mergeCell ref="C2406:D2406"/>
    <mergeCell ref="C2407:D2407"/>
    <mergeCell ref="F2408:G2408"/>
    <mergeCell ref="F2409:G2409"/>
    <mergeCell ref="F2410:H2410"/>
    <mergeCell ref="A2411:H2411"/>
    <mergeCell ref="A2412:B2412"/>
    <mergeCell ref="C2412:D2412"/>
    <mergeCell ref="C2413:D2413"/>
    <mergeCell ref="C2414:D2414"/>
    <mergeCell ref="C2415:D2415"/>
    <mergeCell ref="C2416:D2416"/>
    <mergeCell ref="C2417:D2417"/>
    <mergeCell ref="F2418:G2418"/>
    <mergeCell ref="A2419:B2419"/>
    <mergeCell ref="C2419:D2419"/>
    <mergeCell ref="C2420:D2420"/>
    <mergeCell ref="C2421:D2421"/>
    <mergeCell ref="C2422:D2422"/>
    <mergeCell ref="C2423:D2423"/>
    <mergeCell ref="F2424:G2424"/>
    <mergeCell ref="F2425:G2425"/>
    <mergeCell ref="F2426:H2426"/>
    <mergeCell ref="A2427:H2427"/>
    <mergeCell ref="A2428:B2428"/>
    <mergeCell ref="C2428:D2428"/>
    <mergeCell ref="C2429:D2429"/>
    <mergeCell ref="C2430:D2430"/>
    <mergeCell ref="F2431:G2431"/>
    <mergeCell ref="A2432:B2432"/>
    <mergeCell ref="C2432:D2432"/>
    <mergeCell ref="C2433:D2433"/>
    <mergeCell ref="F2434:G2434"/>
    <mergeCell ref="F2435:G2435"/>
    <mergeCell ref="F2436:H2436"/>
    <mergeCell ref="A2437:H2437"/>
    <mergeCell ref="A2438:B2438"/>
    <mergeCell ref="C2438:D2438"/>
    <mergeCell ref="C2439:D2439"/>
    <mergeCell ref="F2440:G2440"/>
    <mergeCell ref="F2441:G2441"/>
    <mergeCell ref="F2442:H2442"/>
    <mergeCell ref="A2443:H2443"/>
    <mergeCell ref="A2444:B2444"/>
    <mergeCell ref="C2444:D2444"/>
    <mergeCell ref="C2445:D2445"/>
    <mergeCell ref="F2446:G2446"/>
    <mergeCell ref="F2447:G2447"/>
    <mergeCell ref="F2448:H2448"/>
    <mergeCell ref="A2449:H2449"/>
    <mergeCell ref="A2450:B2450"/>
    <mergeCell ref="C2450:D2450"/>
    <mergeCell ref="C2451:D2451"/>
    <mergeCell ref="C2452:D2452"/>
    <mergeCell ref="C2453:D2453"/>
    <mergeCell ref="F2454:G2454"/>
    <mergeCell ref="A2455:B2455"/>
    <mergeCell ref="C2455:D2455"/>
    <mergeCell ref="C2456:D2456"/>
    <mergeCell ref="C2457:D2457"/>
    <mergeCell ref="F2458:G2458"/>
    <mergeCell ref="F2459:G2459"/>
    <mergeCell ref="F2460:H2460"/>
    <mergeCell ref="A2461:H2461"/>
    <mergeCell ref="A2462:B2462"/>
    <mergeCell ref="C2462:D2462"/>
    <mergeCell ref="C2463:D2463"/>
    <mergeCell ref="C2464:D2464"/>
    <mergeCell ref="C2465:D2465"/>
    <mergeCell ref="C2466:D2466"/>
    <mergeCell ref="F2467:G2467"/>
    <mergeCell ref="A2468:B2468"/>
    <mergeCell ref="C2468:D2468"/>
    <mergeCell ref="C2469:D2469"/>
    <mergeCell ref="C2470:D2470"/>
    <mergeCell ref="F2471:G2471"/>
    <mergeCell ref="F2472:G2472"/>
    <mergeCell ref="F2473:H2473"/>
    <mergeCell ref="A2474:H2474"/>
    <mergeCell ref="A2475:B2475"/>
    <mergeCell ref="C2475:D2475"/>
    <mergeCell ref="C2476:D2476"/>
    <mergeCell ref="C2477:D2477"/>
    <mergeCell ref="C2478:D2478"/>
    <mergeCell ref="C2479:D2479"/>
    <mergeCell ref="C2480:D2480"/>
    <mergeCell ref="C2481:D2481"/>
    <mergeCell ref="F2482:G2482"/>
    <mergeCell ref="A2483:B2483"/>
    <mergeCell ref="C2483:D2483"/>
    <mergeCell ref="C2484:D2484"/>
    <mergeCell ref="C2485:D2485"/>
    <mergeCell ref="F2486:G2486"/>
    <mergeCell ref="F2487:G2487"/>
    <mergeCell ref="F2488:H2488"/>
    <mergeCell ref="A2489:H2489"/>
    <mergeCell ref="A2490:B2490"/>
    <mergeCell ref="C2490:D2490"/>
    <mergeCell ref="C2491:D2491"/>
    <mergeCell ref="C2492:D2492"/>
    <mergeCell ref="F2493:G2493"/>
    <mergeCell ref="A2494:B2494"/>
    <mergeCell ref="C2494:D2494"/>
    <mergeCell ref="C2495:D2495"/>
    <mergeCell ref="C2496:D2496"/>
    <mergeCell ref="F2497:G2497"/>
    <mergeCell ref="F2498:G2498"/>
    <mergeCell ref="F2499:H2499"/>
    <mergeCell ref="A2500:H2500"/>
    <mergeCell ref="A2501:B2501"/>
    <mergeCell ref="C2501:D2501"/>
    <mergeCell ref="C2502:D2502"/>
    <mergeCell ref="C2503:D2503"/>
    <mergeCell ref="F2504:G2504"/>
    <mergeCell ref="A2505:B2505"/>
    <mergeCell ref="C2505:D2505"/>
    <mergeCell ref="C2506:D2506"/>
    <mergeCell ref="C2507:D2507"/>
    <mergeCell ref="F2508:G2508"/>
    <mergeCell ref="F2509:G2509"/>
    <mergeCell ref="F2510:H2510"/>
    <mergeCell ref="A2511:H2511"/>
    <mergeCell ref="A2512:B2512"/>
    <mergeCell ref="C2512:D2512"/>
    <mergeCell ref="C2513:D2513"/>
    <mergeCell ref="F2514:G2514"/>
    <mergeCell ref="F2515:G2515"/>
    <mergeCell ref="F2516:H2516"/>
    <mergeCell ref="A2517:H2517"/>
    <mergeCell ref="A2518:B2518"/>
    <mergeCell ref="C2518:D2518"/>
    <mergeCell ref="C2519:D2519"/>
    <mergeCell ref="C2520:D2520"/>
    <mergeCell ref="F2521:G2521"/>
    <mergeCell ref="F2522:G2522"/>
    <mergeCell ref="F2523:H2523"/>
    <mergeCell ref="A2524:H2524"/>
    <mergeCell ref="A2525:B2525"/>
    <mergeCell ref="C2525:D2525"/>
    <mergeCell ref="C2526:D2526"/>
    <mergeCell ref="C2527:D2527"/>
    <mergeCell ref="F2528:G2528"/>
    <mergeCell ref="F2529:G2529"/>
    <mergeCell ref="F2530:H2530"/>
    <mergeCell ref="A2531:H2531"/>
    <mergeCell ref="A2532:B2532"/>
    <mergeCell ref="C2532:D2532"/>
    <mergeCell ref="C2533:D2533"/>
    <mergeCell ref="C2534:D2534"/>
    <mergeCell ref="F2535:G2535"/>
    <mergeCell ref="F2536:G2536"/>
    <mergeCell ref="F2537:H2537"/>
    <mergeCell ref="A2538:H2538"/>
    <mergeCell ref="A2539:B2539"/>
    <mergeCell ref="C2539:D2539"/>
    <mergeCell ref="C2540:D2540"/>
    <mergeCell ref="F2541:G2541"/>
    <mergeCell ref="A2542:B2542"/>
    <mergeCell ref="C2542:D2542"/>
    <mergeCell ref="C2543:D2543"/>
    <mergeCell ref="F2544:G2544"/>
    <mergeCell ref="F2545:G2545"/>
    <mergeCell ref="F2546:H2546"/>
    <mergeCell ref="A2547:H2547"/>
    <mergeCell ref="A2548:B2548"/>
    <mergeCell ref="C2548:D2548"/>
    <mergeCell ref="C2549:D2549"/>
    <mergeCell ref="C2550:D2550"/>
    <mergeCell ref="F2551:G2551"/>
    <mergeCell ref="A2552:B2552"/>
    <mergeCell ref="C2552:D2552"/>
    <mergeCell ref="C2553:D2553"/>
    <mergeCell ref="C2554:D2554"/>
    <mergeCell ref="F2555:G2555"/>
    <mergeCell ref="F2556:G2556"/>
    <mergeCell ref="F2557:H2557"/>
    <mergeCell ref="A2558:H2558"/>
    <mergeCell ref="A2559:B2559"/>
    <mergeCell ref="C2559:D2559"/>
    <mergeCell ref="C2560:D2560"/>
    <mergeCell ref="F2561:G2561"/>
    <mergeCell ref="F2562:G2562"/>
  </mergeCells>
  <pageMargins left="0.5" right="0.5" top="0.5" bottom="0.5" header="0.0" footer="0.0"/>
  <pageSetup orientation="portrait" scale="85" paperSize="9"/>
  <drawing r:id="rIdDr2"/>
</worksheet>
</file>

<file path=xl/worksheets/sheet3.xml><?xml version="1.0" encoding="utf-8"?>
<worksheet xmlns="http://schemas.openxmlformats.org/spreadsheetml/2006/main" xmlns:r="http://schemas.openxmlformats.org/officeDocument/2006/relationships">
  <sheetPr>
    <outlinePr summaryBelow="0"/>
  </sheetPr>
  <dimension ref="A1:Q40"/>
  <sheetViews>
    <sheetView workbookViewId="0"/>
  </sheetViews>
  <sheetFormatPr defaultRowHeight="15"/>
  <cols>
    <col min="1" max="1" customWidth="true" width="9.333333"/>
    <col min="2" max="2" customWidth="true" width="34.666668"/>
    <col min="3" max="3" customWidth="true" width="13.666667"/>
    <col min="4" max="4" customWidth="true" width="11.833333"/>
    <col min="5" max="5" customWidth="true" width="11.833333"/>
    <col min="6" max="6" customWidth="true" width="11.833333"/>
    <col min="7" max="7" customWidth="true" width="11.833333"/>
    <col min="8" max="8" customWidth="true" width="10.166667"/>
    <col min="9" max="9" customWidth="true" width="1.6666666"/>
    <col min="10" max="10" customWidth="true" width="11.833333"/>
    <col min="11" max="11" customWidth="true" width="11.833333"/>
    <col min="12" max="12" customWidth="true" width="11.833333"/>
    <col min="13" max="13" customWidth="true" width="11.833333"/>
    <col min="14" max="14" customWidth="true" width="11.833333"/>
    <col min="15" max="15" customWidth="true" width="11.833333"/>
    <col min="16" max="16" customWidth="true" width="11.833333"/>
    <col min="17" max="17" customWidth="true" width="12.166667"/>
  </cols>
  <sheetData>
    <row r="1" customHeight="1" ht="152">
      <c r="A1" s="1" t="inlineStr"/>
      <c r="B1" s="1" t="inlineStr"/>
      <c r="C1" s="1" t="inlineStr"/>
      <c r="D1" s="1" t="inlineStr"/>
      <c r="E1" s="1" t="inlineStr"/>
      <c r="F1" s="1" t="inlineStr"/>
      <c r="G1" s="1" t="inlineStr"/>
      <c r="H1" s="1" t="inlineStr"/>
      <c r="I1" s="2" t="inlineStr"/>
      <c r="J1" s="2" t="inlineStr"/>
      <c r="K1" s="2" t="inlineStr"/>
      <c r="L1" s="2" t="inlineStr"/>
      <c r="M1" s="2" t="inlineStr"/>
      <c r="N1" s="2" t="inlineStr"/>
      <c r="O1" s="2" t="inlineStr"/>
      <c r="P1" s="2" t="inlineStr"/>
      <c r="Q1" s="2" t="inlineStr"/>
    </row>
    <row r="2" customHeight="1" ht="16">
      <c r="A2" s="44" t="inlineStr">
        <is>
          <r>
            <t xml:space="preserve">ITEM</t>
          </r>
        </is>
      </c>
      <c r="B2" s="44" t="inlineStr">
        <is>
          <r>
            <t xml:space="preserve">DESCRIÇÃO</t>
          </r>
        </is>
      </c>
      <c r="C2" s="44" t="inlineStr">
        <is>
          <r>
            <t xml:space="preserve">VALOR (R$)</t>
          </r>
        </is>
      </c>
      <c r="D2" s="44" t="inlineStr">
        <is>
          <r>
            <t xml:space="preserve">MÊS 1</t>
          </r>
        </is>
      </c>
      <c r="E2" s="44" t="inlineStr">
        <is>
          <r>
            <t xml:space="preserve">MÊS 2</t>
          </r>
        </is>
      </c>
      <c r="F2" s="44" t="inlineStr">
        <is>
          <r>
            <t xml:space="preserve">MÊS 3</t>
          </r>
        </is>
      </c>
      <c r="G2" s="44" t="inlineStr">
        <is>
          <r>
            <t xml:space="preserve">MÊS 4</t>
          </r>
        </is>
      </c>
      <c r="H2" s="44" t="inlineStr">
        <is>
          <r>
            <t xml:space="preserve">MÊS 5</t>
          </r>
        </is>
      </c>
      <c r="I2" s="44" t="inlineStr"/>
      <c r="J2" s="44" t="inlineStr">
        <is>
          <r>
            <t xml:space="preserve">MÊS 6</t>
          </r>
        </is>
      </c>
      <c r="K2" s="44" t="inlineStr">
        <is>
          <r>
            <t xml:space="preserve">MÊS 7</t>
          </r>
        </is>
      </c>
      <c r="L2" s="44" t="inlineStr">
        <is>
          <r>
            <t xml:space="preserve">MÊS 8</t>
          </r>
        </is>
      </c>
      <c r="M2" s="44" t="inlineStr">
        <is>
          <r>
            <t xml:space="preserve">MÊS 9</t>
          </r>
        </is>
      </c>
      <c r="N2" s="44" t="inlineStr">
        <is>
          <r>
            <t xml:space="preserve">MÊS 10</t>
          </r>
        </is>
      </c>
      <c r="O2" s="44" t="inlineStr">
        <is>
          <r>
            <t xml:space="preserve">MÊS 11</t>
          </r>
        </is>
      </c>
      <c r="P2" s="44" t="inlineStr">
        <is>
          <r>
            <t xml:space="preserve">MÊS 12</t>
          </r>
        </is>
      </c>
      <c r="Q2" s="45" t="inlineStr">
        <is>
          <r>
            <t xml:space="preserve">Total parcela</t>
          </r>
        </is>
      </c>
    </row>
    <row r="3" customHeight="1" ht="12">
      <c r="A3" s="46" t="inlineStr">
        <is>
          <r>
            <t xml:space="preserve">1</t>
          </r>
        </is>
      </c>
      <c r="B3" s="47" t="inlineStr">
        <is>
          <r>
            <t xml:space="preserve">SERVIÇOS PRELIMINARES</t>
          </r>
        </is>
      </c>
      <c r="C3" s="48" t="n">
        <v>20149.23</v>
      </c>
      <c r="D3" s="49" t="n">
        <v>1.0</v>
      </c>
      <c r="E3" s="50" t="inlineStr"/>
      <c r="F3" s="50" t="inlineStr"/>
      <c r="G3" s="50" t="inlineStr"/>
      <c r="H3" s="51" t="inlineStr"/>
      <c r="I3" s="52" t="inlineStr"/>
      <c r="J3" s="50" t="inlineStr"/>
      <c r="K3" s="50" t="inlineStr"/>
      <c r="L3" s="50" t="inlineStr"/>
      <c r="M3" s="50" t="inlineStr"/>
      <c r="N3" s="50" t="inlineStr"/>
      <c r="O3" s="50" t="inlineStr"/>
      <c r="P3" s="50" t="inlineStr"/>
      <c r="Q3" s="53" t="n">
        <f>SUM(D3:P3)</f>
        <v>1.0</v>
      </c>
    </row>
    <row r="4" customHeight="1" ht="13">
      <c r="A4" s="46" t="inlineStr"/>
      <c r="B4" s="47" t="inlineStr"/>
      <c r="C4" s="48" t="inlineStr"/>
      <c r="D4" s="54" t="n">
        <f>IF(D3&gt;0,ROUND(C3*D3,2),"")</f>
        <v>20149.23</v>
      </c>
      <c r="E4" s="55" t="inlineStr">
        <f>IF(E3&gt;0,IF(AND(SUM(D3:E3)=1,Q3=1),C3-SUM(D4:D4),ROUND(C3*E3,2)),"")</f>
      </c>
      <c r="F4" s="55" t="inlineStr">
        <f>IF(F3&gt;0,IF(AND(SUM(D3:F3)=1,Q3=1),C3-SUM(D4:E4),ROUND(C3*F3,2)),"")</f>
      </c>
      <c r="G4" s="55" t="inlineStr">
        <f>IF(G3&gt;0,IF(AND(SUM(D3:G3)=1,Q3=1),C3-SUM(D4:F4),ROUND(C3*G3,2)),"")</f>
      </c>
      <c r="H4" s="56" t="inlineStr">
        <f>IF(H3&gt;0,IF(AND(SUM(D3:H3)=1,Q3=1),C3-SUM(D4:G4),ROUND(C3*H3,2)),"")</f>
      </c>
      <c r="I4" s="57" t="inlineStr">
        <f>IF(I3&gt;0,IF(AND(SUM(D3:I3)=1,Q3=1),C3-SUM(D4:H4),ROUND(C3*I3,2)),"")</f>
      </c>
      <c r="J4" s="55" t="inlineStr">
        <f>IF(J3&gt;0,IF(AND(SUM(D3:J3)=1,Q3=1),C3-SUM(D4:I4),ROUND(C3*J3,2)),"")</f>
      </c>
      <c r="K4" s="55" t="inlineStr">
        <f>IF(K3&gt;0,IF(AND(SUM(D3:K3)=1,Q3=1),C3-SUM(D4:J4),ROUND(C3*K3,2)),"")</f>
      </c>
      <c r="L4" s="55" t="inlineStr">
        <f>IF(L3&gt;0,IF(AND(SUM(D3:L3)=1,Q3=1),C3-SUM(D4:K4),ROUND(C3*L3,2)),"")</f>
      </c>
      <c r="M4" s="55" t="inlineStr">
        <f>IF(M3&gt;0,IF(AND(SUM(D3:M3)=1,Q3=1),C3-SUM(D4:L4),ROUND(C3*M3,2)),"")</f>
      </c>
      <c r="N4" s="55" t="inlineStr">
        <f>IF(N3&gt;0,IF(AND(SUM(D3:N3)=1,Q3=1),C3-SUM(D4:M4),ROUND(C3*N3,2)),"")</f>
      </c>
      <c r="O4" s="55" t="inlineStr">
        <f>IF(O3&gt;0,IF(AND(SUM(D3:O3)=1,Q3=1),C3-SUM(D4:N4),ROUND(C3*O3,2)),"")</f>
      </c>
      <c r="P4" s="55" t="inlineStr">
        <f>IF(P3&gt;0,IF(AND(SUM(D3:P3)=1,Q3=1),C3-SUM(D4:O4),ROUND(C3*P3,2)),"")</f>
      </c>
      <c r="Q4" s="58" t="n">
        <f>SUM(D4:P4)</f>
        <v>20149.23</v>
      </c>
    </row>
    <row r="5" customHeight="1" ht="12">
      <c r="A5" s="46" t="inlineStr">
        <is>
          <r>
            <t xml:space="preserve">2</t>
          </r>
        </is>
      </c>
      <c r="B5" s="47" t="inlineStr">
        <is>
          <r>
            <t xml:space="preserve">INFRAESTRUTURA</t>
          </r>
        </is>
      </c>
      <c r="C5" s="48" t="n">
        <v>131795.02</v>
      </c>
      <c r="D5" s="49" t="n">
        <v>0.4</v>
      </c>
      <c r="E5" s="49" t="n">
        <v>0.6</v>
      </c>
      <c r="F5" s="50" t="inlineStr"/>
      <c r="G5" s="50" t="inlineStr"/>
      <c r="H5" s="51" t="inlineStr"/>
      <c r="I5" s="52" t="inlineStr"/>
      <c r="J5" s="50" t="inlineStr"/>
      <c r="K5" s="50" t="inlineStr"/>
      <c r="L5" s="50" t="inlineStr"/>
      <c r="M5" s="50" t="inlineStr"/>
      <c r="N5" s="50" t="inlineStr"/>
      <c r="O5" s="50" t="inlineStr"/>
      <c r="P5" s="50" t="inlineStr"/>
      <c r="Q5" s="53" t="n">
        <f>SUM(D5:P5)</f>
        <v>1.0</v>
      </c>
    </row>
    <row r="6" customHeight="1" ht="13">
      <c r="A6" s="46" t="inlineStr"/>
      <c r="B6" s="47" t="inlineStr"/>
      <c r="C6" s="48" t="inlineStr"/>
      <c r="D6" s="54" t="n">
        <f>IF(D5&gt;0,ROUND(C5*D5,2),"")</f>
        <v>52718.01</v>
      </c>
      <c r="E6" s="54" t="n">
        <f>IF(E5&gt;0,IF(AND(SUM(D5:E5)=1,Q5=1),C5-SUM(D6:D6),ROUND(C5*E5,2)),"")</f>
        <v>79077.01</v>
      </c>
      <c r="F6" s="55" t="inlineStr">
        <f>IF(F5&gt;0,IF(AND(SUM(D5:F5)=1,Q5=1),C5-SUM(D6:E6),ROUND(C5*F5,2)),"")</f>
      </c>
      <c r="G6" s="55" t="inlineStr">
        <f>IF(G5&gt;0,IF(AND(SUM(D5:G5)=1,Q5=1),C5-SUM(D6:F6),ROUND(C5*G5,2)),"")</f>
      </c>
      <c r="H6" s="56" t="inlineStr">
        <f>IF(H5&gt;0,IF(AND(SUM(D5:H5)=1,Q5=1),C5-SUM(D6:G6),ROUND(C5*H5,2)),"")</f>
      </c>
      <c r="I6" s="57" t="inlineStr">
        <f>IF(I5&gt;0,IF(AND(SUM(D5:I5)=1,Q5=1),C5-SUM(D6:H6),ROUND(C5*I5,2)),"")</f>
      </c>
      <c r="J6" s="55" t="inlineStr">
        <f>IF(J5&gt;0,IF(AND(SUM(D5:J5)=1,Q5=1),C5-SUM(D6:I6),ROUND(C5*J5,2)),"")</f>
      </c>
      <c r="K6" s="55" t="inlineStr">
        <f>IF(K5&gt;0,IF(AND(SUM(D5:K5)=1,Q5=1),C5-SUM(D6:J6),ROUND(C5*K5,2)),"")</f>
      </c>
      <c r="L6" s="55" t="inlineStr">
        <f>IF(L5&gt;0,IF(AND(SUM(D5:L5)=1,Q5=1),C5-SUM(D6:K6),ROUND(C5*L5,2)),"")</f>
      </c>
      <c r="M6" s="55" t="inlineStr">
        <f>IF(M5&gt;0,IF(AND(SUM(D5:M5)=1,Q5=1),C5-SUM(D6:L6),ROUND(C5*M5,2)),"")</f>
      </c>
      <c r="N6" s="55" t="inlineStr">
        <f>IF(N5&gt;0,IF(AND(SUM(D5:N5)=1,Q5=1),C5-SUM(D6:M6),ROUND(C5*N5,2)),"")</f>
      </c>
      <c r="O6" s="55" t="inlineStr">
        <f>IF(O5&gt;0,IF(AND(SUM(D5:O5)=1,Q5=1),C5-SUM(D6:N6),ROUND(C5*O5,2)),"")</f>
      </c>
      <c r="P6" s="55" t="inlineStr">
        <f>IF(P5&gt;0,IF(AND(SUM(D5:P5)=1,Q5=1),C5-SUM(D6:O6),ROUND(C5*P5,2)),"")</f>
      </c>
      <c r="Q6" s="58" t="n">
        <f>SUM(D6:P6)</f>
        <v>131795.02</v>
      </c>
    </row>
    <row r="7" customHeight="1" ht="12">
      <c r="A7" s="46" t="inlineStr">
        <is>
          <r>
            <t xml:space="preserve">3</t>
          </r>
        </is>
      </c>
      <c r="B7" s="47" t="inlineStr">
        <is>
          <r>
            <t xml:space="preserve">ESTRUTURA</t>
          </r>
        </is>
      </c>
      <c r="C7" s="48" t="n">
        <v>118942.52</v>
      </c>
      <c r="D7" s="50" t="inlineStr"/>
      <c r="E7" s="49" t="n">
        <v>0.2</v>
      </c>
      <c r="F7" s="49" t="n">
        <v>0.2</v>
      </c>
      <c r="G7" s="49" t="n">
        <v>0.2</v>
      </c>
      <c r="H7" s="49" t="n">
        <v>0.2</v>
      </c>
      <c r="I7" s="49" t="inlineStr"/>
      <c r="J7" s="49" t="n">
        <v>0.2</v>
      </c>
      <c r="K7" s="50" t="inlineStr"/>
      <c r="L7" s="50" t="inlineStr"/>
      <c r="M7" s="50" t="inlineStr"/>
      <c r="N7" s="50" t="inlineStr"/>
      <c r="O7" s="50" t="inlineStr"/>
      <c r="P7" s="50" t="inlineStr"/>
      <c r="Q7" s="53" t="n">
        <f>SUM(D7:P7)</f>
        <v>1.0</v>
      </c>
    </row>
    <row r="8" customHeight="1" ht="13">
      <c r="A8" s="46" t="inlineStr"/>
      <c r="B8" s="47" t="inlineStr"/>
      <c r="C8" s="48" t="inlineStr"/>
      <c r="D8" s="55" t="inlineStr">
        <f>IF(D7&gt;0,ROUND(C7*D7,2),"")</f>
      </c>
      <c r="E8" s="54" t="n">
        <f>IF(E7&gt;0,IF(AND(SUM(D7:E7)=1,Q7=1),C7-SUM(D8:D8),ROUND(C7*E7,2)),"")</f>
        <v>23788.5</v>
      </c>
      <c r="F8" s="54" t="n">
        <f>IF(F7&gt;0,IF(AND(SUM(D7:F7)=1,Q7=1),C7-SUM(D8:E8),ROUND(C7*F7,2)),"")</f>
        <v>23788.5</v>
      </c>
      <c r="G8" s="54" t="n">
        <f>IF(G7&gt;0,IF(AND(SUM(D7:G7)=1,Q7=1),C7-SUM(D8:F8),ROUND(C7*G7,2)),"")</f>
        <v>23788.5</v>
      </c>
      <c r="H8" s="54" t="n">
        <f>IF(H7&gt;0,IF(AND(SUM(D7:H7)=1,Q7=1),C7-SUM(D8:G8),ROUND(C7*H7,2)),"")</f>
        <v>23788.5</v>
      </c>
      <c r="I8" s="54" t="inlineStr">
        <f>IF(I7&gt;0,IF(AND(SUM(D7:I7)=1,Q7=1),C7-SUM(D8:H8),ROUND(C7*I7,2)),"")</f>
      </c>
      <c r="J8" s="54" t="n">
        <f>IF(J7&gt;0,IF(AND(SUM(D7:J7)=1,Q7=1),C7-SUM(D8:I8),ROUND(C7*J7,2)),"")</f>
        <v>23788.52</v>
      </c>
      <c r="K8" s="55" t="inlineStr">
        <f>IF(K7&gt;0,IF(AND(SUM(D7:K7)=1,Q7=1),C7-SUM(D8:J8),ROUND(C7*K7,2)),"")</f>
      </c>
      <c r="L8" s="55" t="inlineStr">
        <f>IF(L7&gt;0,IF(AND(SUM(D7:L7)=1,Q7=1),C7-SUM(D8:K8),ROUND(C7*L7,2)),"")</f>
      </c>
      <c r="M8" s="55" t="inlineStr">
        <f>IF(M7&gt;0,IF(AND(SUM(D7:M7)=1,Q7=1),C7-SUM(D8:L8),ROUND(C7*M7,2)),"")</f>
      </c>
      <c r="N8" s="55" t="inlineStr">
        <f>IF(N7&gt;0,IF(AND(SUM(D7:N7)=1,Q7=1),C7-SUM(D8:M8),ROUND(C7*N7,2)),"")</f>
      </c>
      <c r="O8" s="55" t="inlineStr">
        <f>IF(O7&gt;0,IF(AND(SUM(D7:O7)=1,Q7=1),C7-SUM(D8:N8),ROUND(C7*O7,2)),"")</f>
      </c>
      <c r="P8" s="55" t="inlineStr">
        <f>IF(P7&gt;0,IF(AND(SUM(D7:P7)=1,Q7=1),C7-SUM(D8:O8),ROUND(C7*P7,2)),"")</f>
      </c>
      <c r="Q8" s="58" t="n">
        <f>SUM(D8:P8)</f>
        <v>118942.52</v>
      </c>
    </row>
    <row r="9" customHeight="1" ht="12">
      <c r="A9" s="46" t="inlineStr">
        <is>
          <r>
            <t xml:space="preserve">4</t>
          </r>
        </is>
      </c>
      <c r="B9" s="47" t="inlineStr">
        <is>
          <r>
            <t xml:space="preserve">ALVENARIAS E DIVISÓRIAS</t>
          </r>
        </is>
      </c>
      <c r="C9" s="48" t="n">
        <v>71565.51</v>
      </c>
      <c r="D9" s="50" t="inlineStr"/>
      <c r="E9" s="50" t="inlineStr"/>
      <c r="F9" s="49" t="n">
        <v>0.25</v>
      </c>
      <c r="G9" s="49" t="n">
        <v>0.25</v>
      </c>
      <c r="H9" s="49" t="n">
        <v>0.25</v>
      </c>
      <c r="I9" s="49" t="inlineStr"/>
      <c r="J9" s="49" t="n">
        <v>0.25</v>
      </c>
      <c r="K9" s="50" t="inlineStr"/>
      <c r="L9" s="50" t="inlineStr"/>
      <c r="M9" s="50" t="inlineStr"/>
      <c r="N9" s="50" t="inlineStr"/>
      <c r="O9" s="50" t="inlineStr"/>
      <c r="P9" s="50" t="inlineStr"/>
      <c r="Q9" s="53" t="n">
        <f>SUM(D9:P9)</f>
        <v>1.0</v>
      </c>
    </row>
    <row r="10" customHeight="1" ht="13">
      <c r="A10" s="46" t="inlineStr"/>
      <c r="B10" s="47" t="inlineStr"/>
      <c r="C10" s="48" t="inlineStr"/>
      <c r="D10" s="55" t="inlineStr">
        <f>IF(D9&gt;0,ROUND(C9*D9,2),"")</f>
      </c>
      <c r="E10" s="55" t="inlineStr">
        <f>IF(E9&gt;0,IF(AND(SUM(D9:E9)=1,Q9=1),C9-SUM(D10:D10),ROUND(C9*E9,2)),"")</f>
      </c>
      <c r="F10" s="54" t="n">
        <f>IF(F9&gt;0,IF(AND(SUM(D9:F9)=1,Q9=1),C9-SUM(D10:E10),ROUND(C9*F9,2)),"")</f>
        <v>17891.38</v>
      </c>
      <c r="G10" s="54" t="n">
        <f>IF(G9&gt;0,IF(AND(SUM(D9:G9)=1,Q9=1),C9-SUM(D10:F10),ROUND(C9*G9,2)),"")</f>
        <v>17891.38</v>
      </c>
      <c r="H10" s="54" t="n">
        <f>IF(H9&gt;0,IF(AND(SUM(D9:H9)=1,Q9=1),C9-SUM(D10:G10),ROUND(C9*H9,2)),"")</f>
        <v>17891.38</v>
      </c>
      <c r="I10" s="54" t="inlineStr">
        <f>IF(I9&gt;0,IF(AND(SUM(D9:I9)=1,Q9=1),C9-SUM(D10:H10),ROUND(C9*I9,2)),"")</f>
      </c>
      <c r="J10" s="54" t="n">
        <f>IF(J9&gt;0,IF(AND(SUM(D9:J9)=1,Q9=1),C9-SUM(D10:I10),ROUND(C9*J9,2)),"")</f>
        <v>17891.37</v>
      </c>
      <c r="K10" s="55" t="inlineStr">
        <f>IF(K9&gt;0,IF(AND(SUM(D9:K9)=1,Q9=1),C9-SUM(D10:J10),ROUND(C9*K9,2)),"")</f>
      </c>
      <c r="L10" s="55" t="inlineStr">
        <f>IF(L9&gt;0,IF(AND(SUM(D9:L9)=1,Q9=1),C9-SUM(D10:K10),ROUND(C9*L9,2)),"")</f>
      </c>
      <c r="M10" s="55" t="inlineStr">
        <f>IF(M9&gt;0,IF(AND(SUM(D9:M9)=1,Q9=1),C9-SUM(D10:L10),ROUND(C9*M9,2)),"")</f>
      </c>
      <c r="N10" s="55" t="inlineStr">
        <f>IF(N9&gt;0,IF(AND(SUM(D9:N9)=1,Q9=1),C9-SUM(D10:M10),ROUND(C9*N9,2)),"")</f>
      </c>
      <c r="O10" s="55" t="inlineStr">
        <f>IF(O9&gt;0,IF(AND(SUM(D9:O9)=1,Q9=1),C9-SUM(D10:N10),ROUND(C9*O9,2)),"")</f>
      </c>
      <c r="P10" s="55" t="inlineStr">
        <f>IF(P9&gt;0,IF(AND(SUM(D9:P9)=1,Q9=1),C9-SUM(D10:O10),ROUND(C9*P9,2)),"")</f>
      </c>
      <c r="Q10" s="58" t="n">
        <f>SUM(D10:P10)</f>
        <v>71565.51</v>
      </c>
    </row>
    <row r="11" customHeight="1" ht="12">
      <c r="A11" s="46" t="inlineStr">
        <is>
          <r>
            <t xml:space="preserve">5</t>
          </r>
        </is>
      </c>
      <c r="B11" s="47" t="inlineStr">
        <is>
          <r>
            <t xml:space="preserve">IMPERMEABILIZAÇÕES E JUNTAS DE DILATAÇÃO</t>
          </r>
        </is>
      </c>
      <c r="C11" s="48" t="n">
        <v>6090.98</v>
      </c>
      <c r="D11" s="50" t="inlineStr"/>
      <c r="E11" s="49" t="n">
        <v>0.5</v>
      </c>
      <c r="F11" s="50" t="inlineStr"/>
      <c r="G11" s="50" t="inlineStr"/>
      <c r="H11" s="49" t="n">
        <v>0.5</v>
      </c>
      <c r="I11" s="49" t="inlineStr"/>
      <c r="J11" s="50" t="inlineStr"/>
      <c r="K11" s="50" t="inlineStr"/>
      <c r="L11" s="50" t="inlineStr"/>
      <c r="M11" s="50" t="inlineStr"/>
      <c r="N11" s="50" t="inlineStr"/>
      <c r="O11" s="50" t="inlineStr"/>
      <c r="P11" s="50" t="inlineStr"/>
      <c r="Q11" s="53" t="n">
        <f>SUM(D11:P11)</f>
        <v>1.0</v>
      </c>
    </row>
    <row r="12" customHeight="1" ht="13">
      <c r="A12" s="46" t="inlineStr"/>
      <c r="B12" s="47" t="inlineStr"/>
      <c r="C12" s="48" t="inlineStr"/>
      <c r="D12" s="55" t="inlineStr">
        <f>IF(D11&gt;0,ROUND(C11*D11,2),"")</f>
      </c>
      <c r="E12" s="54" t="n">
        <f>IF(E11&gt;0,IF(AND(SUM(D11:E11)=1,Q11=1),C11-SUM(D12:D12),ROUND(C11*E11,2)),"")</f>
        <v>3045.49</v>
      </c>
      <c r="F12" s="55" t="inlineStr">
        <f>IF(F11&gt;0,IF(AND(SUM(D11:F11)=1,Q11=1),C11-SUM(D12:E12),ROUND(C11*F11,2)),"")</f>
      </c>
      <c r="G12" s="55" t="inlineStr">
        <f>IF(G11&gt;0,IF(AND(SUM(D11:G11)=1,Q11=1),C11-SUM(D12:F12),ROUND(C11*G11,2)),"")</f>
      </c>
      <c r="H12" s="54" t="n">
        <f>IF(H11&gt;0,IF(AND(SUM(D11:H11)=1,Q11=1),C11-SUM(D12:G12),ROUND(C11*H11,2)),"")</f>
        <v>3045.49</v>
      </c>
      <c r="I12" s="54" t="inlineStr">
        <f>IF(I11&gt;0,IF(AND(SUM(D11:I11)=1,Q11=1),C11-SUM(D12:H12),ROUND(C11*I11,2)),"")</f>
      </c>
      <c r="J12" s="55" t="inlineStr">
        <f>IF(J11&gt;0,IF(AND(SUM(D11:J11)=1,Q11=1),C11-SUM(D12:I12),ROUND(C11*J11,2)),"")</f>
      </c>
      <c r="K12" s="55" t="inlineStr">
        <f>IF(K11&gt;0,IF(AND(SUM(D11:K11)=1,Q11=1),C11-SUM(D12:J12),ROUND(C11*K11,2)),"")</f>
      </c>
      <c r="L12" s="55" t="inlineStr">
        <f>IF(L11&gt;0,IF(AND(SUM(D11:L11)=1,Q11=1),C11-SUM(D12:K12),ROUND(C11*L11,2)),"")</f>
      </c>
      <c r="M12" s="55" t="inlineStr">
        <f>IF(M11&gt;0,IF(AND(SUM(D11:M11)=1,Q11=1),C11-SUM(D12:L12),ROUND(C11*M11,2)),"")</f>
      </c>
      <c r="N12" s="55" t="inlineStr">
        <f>IF(N11&gt;0,IF(AND(SUM(D11:N11)=1,Q11=1),C11-SUM(D12:M12),ROUND(C11*N11,2)),"")</f>
      </c>
      <c r="O12" s="55" t="inlineStr">
        <f>IF(O11&gt;0,IF(AND(SUM(D11:O11)=1,Q11=1),C11-SUM(D12:N12),ROUND(C11*O11,2)),"")</f>
      </c>
      <c r="P12" s="55" t="inlineStr">
        <f>IF(P11&gt;0,IF(AND(SUM(D11:P11)=1,Q11=1),C11-SUM(D12:O12),ROUND(C11*P11,2)),"")</f>
      </c>
      <c r="Q12" s="58" t="n">
        <f>SUM(D12:P12)</f>
        <v>6090.98</v>
      </c>
    </row>
    <row r="13" customHeight="1" ht="12">
      <c r="A13" s="46" t="inlineStr">
        <is>
          <r>
            <t xml:space="preserve">6</t>
          </r>
        </is>
      </c>
      <c r="B13" s="47" t="inlineStr">
        <is>
          <r>
            <t xml:space="preserve">COBERTURAS</t>
          </r>
        </is>
      </c>
      <c r="C13" s="48" t="n">
        <v>109346.72</v>
      </c>
      <c r="D13" s="50" t="inlineStr"/>
      <c r="E13" s="50" t="inlineStr"/>
      <c r="F13" s="50" t="inlineStr"/>
      <c r="G13" s="50" t="inlineStr"/>
      <c r="H13" s="51" t="inlineStr"/>
      <c r="I13" s="52" t="inlineStr"/>
      <c r="J13" s="50" t="inlineStr"/>
      <c r="K13" s="50" t="inlineStr"/>
      <c r="L13" s="50" t="inlineStr"/>
      <c r="M13" s="49" t="n">
        <v>0.15</v>
      </c>
      <c r="N13" s="49" t="n">
        <v>0.3</v>
      </c>
      <c r="O13" s="49" t="n">
        <v>0.3</v>
      </c>
      <c r="P13" s="49" t="n">
        <v>0.25</v>
      </c>
      <c r="Q13" s="53" t="n">
        <f>SUM(D13:P13)</f>
        <v>1.0</v>
      </c>
    </row>
    <row r="14" customHeight="1" ht="13">
      <c r="A14" s="46" t="inlineStr"/>
      <c r="B14" s="47" t="inlineStr"/>
      <c r="C14" s="48" t="inlineStr"/>
      <c r="D14" s="55" t="inlineStr">
        <f>IF(D13&gt;0,ROUND(C13*D13,2),"")</f>
      </c>
      <c r="E14" s="55" t="inlineStr">
        <f>IF(E13&gt;0,IF(AND(SUM(D13:E13)=1,Q13=1),C13-SUM(D14:D14),ROUND(C13*E13,2)),"")</f>
      </c>
      <c r="F14" s="55" t="inlineStr">
        <f>IF(F13&gt;0,IF(AND(SUM(D13:F13)=1,Q13=1),C13-SUM(D14:E14),ROUND(C13*F13,2)),"")</f>
      </c>
      <c r="G14" s="55" t="inlineStr">
        <f>IF(G13&gt;0,IF(AND(SUM(D13:G13)=1,Q13=1),C13-SUM(D14:F14),ROUND(C13*G13,2)),"")</f>
      </c>
      <c r="H14" s="56" t="inlineStr">
        <f>IF(H13&gt;0,IF(AND(SUM(D13:H13)=1,Q13=1),C13-SUM(D14:G14),ROUND(C13*H13,2)),"")</f>
      </c>
      <c r="I14" s="57" t="inlineStr">
        <f>IF(I13&gt;0,IF(AND(SUM(D13:I13)=1,Q13=1),C13-SUM(D14:H14),ROUND(C13*I13,2)),"")</f>
      </c>
      <c r="J14" s="55" t="inlineStr">
        <f>IF(J13&gt;0,IF(AND(SUM(D13:J13)=1,Q13=1),C13-SUM(D14:I14),ROUND(C13*J13,2)),"")</f>
      </c>
      <c r="K14" s="55" t="inlineStr">
        <f>IF(K13&gt;0,IF(AND(SUM(D13:K13)=1,Q13=1),C13-SUM(D14:J14),ROUND(C13*K13,2)),"")</f>
      </c>
      <c r="L14" s="55" t="inlineStr">
        <f>IF(L13&gt;0,IF(AND(SUM(D13:L13)=1,Q13=1),C13-SUM(D14:K14),ROUND(C13*L13,2)),"")</f>
      </c>
      <c r="M14" s="54" t="n">
        <f>IF(M13&gt;0,IF(AND(SUM(D13:M13)=1,Q13=1),C13-SUM(D14:L14),ROUND(C13*M13,2)),"")</f>
        <v>16402.01</v>
      </c>
      <c r="N14" s="54" t="n">
        <f>IF(N13&gt;0,IF(AND(SUM(D13:N13)=1,Q13=1),C13-SUM(D14:M14),ROUND(C13*N13,2)),"")</f>
        <v>32804.02</v>
      </c>
      <c r="O14" s="54" t="n">
        <f>IF(O13&gt;0,IF(AND(SUM(D13:O13)=1,Q13=1),C13-SUM(D14:N14),ROUND(C13*O13,2)),"")</f>
        <v>32804.02</v>
      </c>
      <c r="P14" s="54" t="n">
        <f>IF(P13&gt;0,IF(AND(SUM(D13:P13)=1,Q13=1),C13-SUM(D14:O14),ROUND(C13*P13,2)),"")</f>
        <v>27336.67</v>
      </c>
      <c r="Q14" s="58" t="n">
        <f>SUM(D14:P14)</f>
        <v>109346.72</v>
      </c>
    </row>
    <row r="15" customHeight="1" ht="12">
      <c r="A15" s="46" t="inlineStr">
        <is>
          <r>
            <t xml:space="preserve">7</t>
          </r>
        </is>
      </c>
      <c r="B15" s="47" t="inlineStr">
        <is>
          <r>
            <t xml:space="preserve">ESQUADRIAS DE MADEIRA</t>
          </r>
        </is>
      </c>
      <c r="C15" s="48" t="n">
        <v>19919.25</v>
      </c>
      <c r="D15" s="50" t="inlineStr"/>
      <c r="E15" s="50" t="inlineStr"/>
      <c r="F15" s="50" t="inlineStr"/>
      <c r="G15" s="50" t="inlineStr"/>
      <c r="H15" s="51" t="inlineStr"/>
      <c r="I15" s="52" t="inlineStr"/>
      <c r="J15" s="50" t="inlineStr"/>
      <c r="K15" s="50" t="inlineStr"/>
      <c r="L15" s="49" t="n">
        <v>0.15</v>
      </c>
      <c r="M15" s="49" t="n">
        <v>0.25</v>
      </c>
      <c r="N15" s="49" t="n">
        <v>0.25</v>
      </c>
      <c r="O15" s="49" t="n">
        <v>0.25</v>
      </c>
      <c r="P15" s="49" t="n">
        <v>0.1</v>
      </c>
      <c r="Q15" s="53" t="n">
        <f>SUM(D15:P15)</f>
        <v>1.0</v>
      </c>
    </row>
    <row r="16" customHeight="1" ht="13">
      <c r="A16" s="46" t="inlineStr"/>
      <c r="B16" s="47" t="inlineStr"/>
      <c r="C16" s="48" t="inlineStr"/>
      <c r="D16" s="55" t="inlineStr">
        <f>IF(D15&gt;0,ROUND(C15*D15,2),"")</f>
      </c>
      <c r="E16" s="55" t="inlineStr">
        <f>IF(E15&gt;0,IF(AND(SUM(D15:E15)=1,Q15=1),C15-SUM(D16:D16),ROUND(C15*E15,2)),"")</f>
      </c>
      <c r="F16" s="55" t="inlineStr">
        <f>IF(F15&gt;0,IF(AND(SUM(D15:F15)=1,Q15=1),C15-SUM(D16:E16),ROUND(C15*F15,2)),"")</f>
      </c>
      <c r="G16" s="55" t="inlineStr">
        <f>IF(G15&gt;0,IF(AND(SUM(D15:G15)=1,Q15=1),C15-SUM(D16:F16),ROUND(C15*G15,2)),"")</f>
      </c>
      <c r="H16" s="56" t="inlineStr">
        <f>IF(H15&gt;0,IF(AND(SUM(D15:H15)=1,Q15=1),C15-SUM(D16:G16),ROUND(C15*H15,2)),"")</f>
      </c>
      <c r="I16" s="57" t="inlineStr">
        <f>IF(I15&gt;0,IF(AND(SUM(D15:I15)=1,Q15=1),C15-SUM(D16:H16),ROUND(C15*I15,2)),"")</f>
      </c>
      <c r="J16" s="55" t="inlineStr">
        <f>IF(J15&gt;0,IF(AND(SUM(D15:J15)=1,Q15=1),C15-SUM(D16:I16),ROUND(C15*J15,2)),"")</f>
      </c>
      <c r="K16" s="55" t="inlineStr">
        <f>IF(K15&gt;0,IF(AND(SUM(D15:K15)=1,Q15=1),C15-SUM(D16:J16),ROUND(C15*K15,2)),"")</f>
      </c>
      <c r="L16" s="54" t="n">
        <f>IF(L15&gt;0,IF(AND(SUM(D15:L15)=1,Q15=1),C15-SUM(D16:K16),ROUND(C15*L15,2)),"")</f>
        <v>2987.89</v>
      </c>
      <c r="M16" s="54" t="n">
        <f>IF(M15&gt;0,IF(AND(SUM(D15:M15)=1,Q15=1),C15-SUM(D16:L16),ROUND(C15*M15,2)),"")</f>
        <v>4979.81</v>
      </c>
      <c r="N16" s="54" t="n">
        <f>IF(N15&gt;0,IF(AND(SUM(D15:N15)=1,Q15=1),C15-SUM(D16:M16),ROUND(C15*N15,2)),"")</f>
        <v>4979.81</v>
      </c>
      <c r="O16" s="54" t="n">
        <f>IF(O15&gt;0,IF(AND(SUM(D15:O15)=1,Q15=1),C15-SUM(D16:N16),ROUND(C15*O15,2)),"")</f>
        <v>4979.81</v>
      </c>
      <c r="P16" s="54" t="n">
        <f>IF(P15&gt;0,IF(AND(SUM(D15:P15)=1,Q15=1),C15-SUM(D16:O16),ROUND(C15*P15,2)),"")</f>
        <v>1991.93</v>
      </c>
      <c r="Q16" s="58" t="n">
        <f>SUM(D16:P16)</f>
        <v>19919.25</v>
      </c>
    </row>
    <row r="17" customHeight="1" ht="12">
      <c r="A17" s="46" t="inlineStr">
        <is>
          <r>
            <t xml:space="preserve">8</t>
          </r>
        </is>
      </c>
      <c r="B17" s="47" t="inlineStr">
        <is>
          <r>
            <t xml:space="preserve">ESQUADRIAS METÁLICAS</t>
          </r>
        </is>
      </c>
      <c r="C17" s="48" t="n">
        <v>78579.39</v>
      </c>
      <c r="D17" s="50" t="inlineStr"/>
      <c r="E17" s="50" t="inlineStr"/>
      <c r="F17" s="50" t="inlineStr"/>
      <c r="G17" s="50" t="inlineStr"/>
      <c r="H17" s="51" t="inlineStr"/>
      <c r="I17" s="52" t="inlineStr"/>
      <c r="J17" s="50" t="inlineStr"/>
      <c r="K17" s="50" t="inlineStr"/>
      <c r="L17" s="49" t="n">
        <v>0.15</v>
      </c>
      <c r="M17" s="49" t="n">
        <v>0.25</v>
      </c>
      <c r="N17" s="49" t="n">
        <v>0.25</v>
      </c>
      <c r="O17" s="49" t="n">
        <v>0.25</v>
      </c>
      <c r="P17" s="49" t="n">
        <v>0.1</v>
      </c>
      <c r="Q17" s="53" t="n">
        <f>SUM(D17:P17)</f>
        <v>1.0</v>
      </c>
    </row>
    <row r="18" customHeight="1" ht="13">
      <c r="A18" s="46" t="inlineStr"/>
      <c r="B18" s="47" t="inlineStr"/>
      <c r="C18" s="48" t="inlineStr"/>
      <c r="D18" s="55" t="inlineStr">
        <f>IF(D17&gt;0,ROUND(C17*D17,2),"")</f>
      </c>
      <c r="E18" s="55" t="inlineStr">
        <f>IF(E17&gt;0,IF(AND(SUM(D17:E17)=1,Q17=1),C17-SUM(D18:D18),ROUND(C17*E17,2)),"")</f>
      </c>
      <c r="F18" s="55" t="inlineStr">
        <f>IF(F17&gt;0,IF(AND(SUM(D17:F17)=1,Q17=1),C17-SUM(D18:E18),ROUND(C17*F17,2)),"")</f>
      </c>
      <c r="G18" s="55" t="inlineStr">
        <f>IF(G17&gt;0,IF(AND(SUM(D17:G17)=1,Q17=1),C17-SUM(D18:F18),ROUND(C17*G17,2)),"")</f>
      </c>
      <c r="H18" s="56" t="inlineStr">
        <f>IF(H17&gt;0,IF(AND(SUM(D17:H17)=1,Q17=1),C17-SUM(D18:G18),ROUND(C17*H17,2)),"")</f>
      </c>
      <c r="I18" s="57" t="inlineStr">
        <f>IF(I17&gt;0,IF(AND(SUM(D17:I17)=1,Q17=1),C17-SUM(D18:H18),ROUND(C17*I17,2)),"")</f>
      </c>
      <c r="J18" s="55" t="inlineStr">
        <f>IF(J17&gt;0,IF(AND(SUM(D17:J17)=1,Q17=1),C17-SUM(D18:I18),ROUND(C17*J17,2)),"")</f>
      </c>
      <c r="K18" s="55" t="inlineStr">
        <f>IF(K17&gt;0,IF(AND(SUM(D17:K17)=1,Q17=1),C17-SUM(D18:J18),ROUND(C17*K17,2)),"")</f>
      </c>
      <c r="L18" s="54" t="n">
        <f>IF(L17&gt;0,IF(AND(SUM(D17:L17)=1,Q17=1),C17-SUM(D18:K18),ROUND(C17*L17,2)),"")</f>
        <v>11786.91</v>
      </c>
      <c r="M18" s="54" t="n">
        <f>IF(M17&gt;0,IF(AND(SUM(D17:M17)=1,Q17=1),C17-SUM(D18:L18),ROUND(C17*M17,2)),"")</f>
        <v>19644.85</v>
      </c>
      <c r="N18" s="54" t="n">
        <f>IF(N17&gt;0,IF(AND(SUM(D17:N17)=1,Q17=1),C17-SUM(D18:M18),ROUND(C17*N17,2)),"")</f>
        <v>19644.85</v>
      </c>
      <c r="O18" s="54" t="n">
        <f>IF(O17&gt;0,IF(AND(SUM(D17:O17)=1,Q17=1),C17-SUM(D18:N18),ROUND(C17*O17,2)),"")</f>
        <v>19644.85</v>
      </c>
      <c r="P18" s="54" t="n">
        <f>IF(P17&gt;0,IF(AND(SUM(D17:P17)=1,Q17=1),C17-SUM(D18:O18),ROUND(C17*P17,2)),"")</f>
        <v>7857.93</v>
      </c>
      <c r="Q18" s="58" t="n">
        <f>SUM(D18:P18)</f>
        <v>78579.39</v>
      </c>
    </row>
    <row r="19" customHeight="1" ht="12">
      <c r="A19" s="46" t="inlineStr">
        <is>
          <r>
            <t xml:space="preserve">9</t>
          </r>
        </is>
      </c>
      <c r="B19" s="47" t="inlineStr">
        <is>
          <r>
            <t xml:space="preserve">REVESTIMENTOS</t>
          </r>
        </is>
      </c>
      <c r="C19" s="48" t="n">
        <v>71604.07</v>
      </c>
      <c r="D19" s="50" t="inlineStr"/>
      <c r="E19" s="50" t="inlineStr"/>
      <c r="F19" s="50" t="inlineStr"/>
      <c r="G19" s="50" t="inlineStr"/>
      <c r="H19" s="49" t="n">
        <v>0.2</v>
      </c>
      <c r="I19" s="49" t="inlineStr"/>
      <c r="J19" s="49" t="n">
        <v>0.2</v>
      </c>
      <c r="K19" s="49" t="n">
        <v>0.2</v>
      </c>
      <c r="L19" s="49" t="n">
        <v>0.2</v>
      </c>
      <c r="M19" s="49" t="n">
        <v>0.2</v>
      </c>
      <c r="N19" s="50" t="inlineStr"/>
      <c r="O19" s="50" t="inlineStr"/>
      <c r="P19" s="50" t="inlineStr"/>
      <c r="Q19" s="53" t="n">
        <f>SUM(D19:P19)</f>
        <v>1.0</v>
      </c>
    </row>
    <row r="20" customHeight="1" ht="13">
      <c r="A20" s="46" t="inlineStr"/>
      <c r="B20" s="47" t="inlineStr"/>
      <c r="C20" s="48" t="inlineStr"/>
      <c r="D20" s="55" t="inlineStr">
        <f>IF(D19&gt;0,ROUND(C19*D19,2),"")</f>
      </c>
      <c r="E20" s="55" t="inlineStr">
        <f>IF(E19&gt;0,IF(AND(SUM(D19:E19)=1,Q19=1),C19-SUM(D20:D20),ROUND(C19*E19,2)),"")</f>
      </c>
      <c r="F20" s="55" t="inlineStr">
        <f>IF(F19&gt;0,IF(AND(SUM(D19:F19)=1,Q19=1),C19-SUM(D20:E20),ROUND(C19*F19,2)),"")</f>
      </c>
      <c r="G20" s="55" t="inlineStr">
        <f>IF(G19&gt;0,IF(AND(SUM(D19:G19)=1,Q19=1),C19-SUM(D20:F20),ROUND(C19*G19,2)),"")</f>
      </c>
      <c r="H20" s="54" t="n">
        <f>IF(H19&gt;0,IF(AND(SUM(D19:H19)=1,Q19=1),C19-SUM(D20:G20),ROUND(C19*H19,2)),"")</f>
        <v>14320.81</v>
      </c>
      <c r="I20" s="54" t="inlineStr">
        <f>IF(I19&gt;0,IF(AND(SUM(D19:I19)=1,Q19=1),C19-SUM(D20:H20),ROUND(C19*I19,2)),"")</f>
      </c>
      <c r="J20" s="54" t="n">
        <f>IF(J19&gt;0,IF(AND(SUM(D19:J19)=1,Q19=1),C19-SUM(D20:I20),ROUND(C19*J19,2)),"")</f>
        <v>14320.81</v>
      </c>
      <c r="K20" s="54" t="n">
        <f>IF(K19&gt;0,IF(AND(SUM(D19:K19)=1,Q19=1),C19-SUM(D20:J20),ROUND(C19*K19,2)),"")</f>
        <v>14320.81</v>
      </c>
      <c r="L20" s="54" t="n">
        <f>IF(L19&gt;0,IF(AND(SUM(D19:L19)=1,Q19=1),C19-SUM(D20:K20),ROUND(C19*L19,2)),"")</f>
        <v>14320.81</v>
      </c>
      <c r="M20" s="54" t="n">
        <f>IF(M19&gt;0,IF(AND(SUM(D19:M19)=1,Q19=1),C19-SUM(D20:L20),ROUND(C19*M19,2)),"")</f>
        <v>14320.83</v>
      </c>
      <c r="N20" s="55" t="inlineStr">
        <f>IF(N19&gt;0,IF(AND(SUM(D19:N19)=1,Q19=1),C19-SUM(D20:M20),ROUND(C19*N19,2)),"")</f>
      </c>
      <c r="O20" s="55" t="inlineStr">
        <f>IF(O19&gt;0,IF(AND(SUM(D19:O19)=1,Q19=1),C19-SUM(D20:N20),ROUND(C19*O19,2)),"")</f>
      </c>
      <c r="P20" s="55" t="inlineStr">
        <f>IF(P19&gt;0,IF(AND(SUM(D19:P19)=1,Q19=1),C19-SUM(D20:O20),ROUND(C19*P19,2)),"")</f>
      </c>
      <c r="Q20" s="58" t="n">
        <f>SUM(D20:P20)</f>
        <v>71604.07</v>
      </c>
    </row>
    <row r="21" customHeight="1" ht="12">
      <c r="A21" s="46" t="inlineStr">
        <is>
          <r>
            <t xml:space="preserve">10</t>
          </r>
        </is>
      </c>
      <c r="B21" s="47" t="inlineStr">
        <is>
          <r>
            <t xml:space="preserve">PISOS</t>
          </r>
        </is>
      </c>
      <c r="C21" s="48" t="n">
        <v>32881.46</v>
      </c>
      <c r="D21" s="50" t="inlineStr"/>
      <c r="E21" s="50" t="inlineStr"/>
      <c r="F21" s="50" t="inlineStr"/>
      <c r="G21" s="50" t="inlineStr"/>
      <c r="H21" s="51" t="inlineStr"/>
      <c r="I21" s="52" t="inlineStr"/>
      <c r="J21" s="50" t="inlineStr"/>
      <c r="K21" s="50" t="inlineStr"/>
      <c r="L21" s="49" t="n">
        <v>0.15</v>
      </c>
      <c r="M21" s="49" t="n">
        <v>0.25</v>
      </c>
      <c r="N21" s="49" t="n">
        <v>0.25</v>
      </c>
      <c r="O21" s="49" t="n">
        <v>0.25</v>
      </c>
      <c r="P21" s="49" t="n">
        <v>0.1</v>
      </c>
      <c r="Q21" s="53" t="n">
        <f>SUM(D21:P21)</f>
        <v>1.0</v>
      </c>
    </row>
    <row r="22" customHeight="1" ht="13">
      <c r="A22" s="46" t="inlineStr"/>
      <c r="B22" s="47" t="inlineStr"/>
      <c r="C22" s="48" t="inlineStr"/>
      <c r="D22" s="55" t="inlineStr">
        <f>IF(D21&gt;0,ROUND(C21*D21,2),"")</f>
      </c>
      <c r="E22" s="55" t="inlineStr">
        <f>IF(E21&gt;0,IF(AND(SUM(D21:E21)=1,Q21=1),C21-SUM(D22:D22),ROUND(C21*E21,2)),"")</f>
      </c>
      <c r="F22" s="55" t="inlineStr">
        <f>IF(F21&gt;0,IF(AND(SUM(D21:F21)=1,Q21=1),C21-SUM(D22:E22),ROUND(C21*F21,2)),"")</f>
      </c>
      <c r="G22" s="55" t="inlineStr">
        <f>IF(G21&gt;0,IF(AND(SUM(D21:G21)=1,Q21=1),C21-SUM(D22:F22),ROUND(C21*G21,2)),"")</f>
      </c>
      <c r="H22" s="56" t="inlineStr">
        <f>IF(H21&gt;0,IF(AND(SUM(D21:H21)=1,Q21=1),C21-SUM(D22:G22),ROUND(C21*H21,2)),"")</f>
      </c>
      <c r="I22" s="57" t="inlineStr">
        <f>IF(I21&gt;0,IF(AND(SUM(D21:I21)=1,Q21=1),C21-SUM(D22:H22),ROUND(C21*I21,2)),"")</f>
      </c>
      <c r="J22" s="55" t="inlineStr">
        <f>IF(J21&gt;0,IF(AND(SUM(D21:J21)=1,Q21=1),C21-SUM(D22:I22),ROUND(C21*J21,2)),"")</f>
      </c>
      <c r="K22" s="55" t="inlineStr">
        <f>IF(K21&gt;0,IF(AND(SUM(D21:K21)=1,Q21=1),C21-SUM(D22:J22),ROUND(C21*K21,2)),"")</f>
      </c>
      <c r="L22" s="54" t="n">
        <f>IF(L21&gt;0,IF(AND(SUM(D21:L21)=1,Q21=1),C21-SUM(D22:K22),ROUND(C21*L21,2)),"")</f>
        <v>4932.22</v>
      </c>
      <c r="M22" s="54" t="n">
        <f>IF(M21&gt;0,IF(AND(SUM(D21:M21)=1,Q21=1),C21-SUM(D22:L22),ROUND(C21*M21,2)),"")</f>
        <v>8220.37</v>
      </c>
      <c r="N22" s="54" t="n">
        <f>IF(N21&gt;0,IF(AND(SUM(D21:N21)=1,Q21=1),C21-SUM(D22:M22),ROUND(C21*N21,2)),"")</f>
        <v>8220.37</v>
      </c>
      <c r="O22" s="54" t="n">
        <f>IF(O21&gt;0,IF(AND(SUM(D21:O21)=1,Q21=1),C21-SUM(D22:N22),ROUND(C21*O21,2)),"")</f>
        <v>8220.37</v>
      </c>
      <c r="P22" s="54" t="n">
        <f>IF(P21&gt;0,IF(AND(SUM(D21:P21)=1,Q21=1),C21-SUM(D22:O22),ROUND(C21*P21,2)),"")</f>
        <v>3288.13</v>
      </c>
      <c r="Q22" s="58" t="n">
        <f>SUM(D22:P22)</f>
        <v>32881.46</v>
      </c>
    </row>
    <row r="23" customHeight="1" ht="12">
      <c r="A23" s="46" t="inlineStr">
        <is>
          <r>
            <t xml:space="preserve">11</t>
          </r>
        </is>
      </c>
      <c r="B23" s="47" t="inlineStr">
        <is>
          <r>
            <t xml:space="preserve">VIDROS</t>
          </r>
        </is>
      </c>
      <c r="C23" s="48" t="n">
        <v>3258.72</v>
      </c>
      <c r="D23" s="50" t="inlineStr"/>
      <c r="E23" s="50" t="inlineStr"/>
      <c r="F23" s="50" t="inlineStr"/>
      <c r="G23" s="50" t="inlineStr"/>
      <c r="H23" s="51" t="inlineStr"/>
      <c r="I23" s="52" t="inlineStr"/>
      <c r="J23" s="50" t="inlineStr"/>
      <c r="K23" s="50" t="inlineStr"/>
      <c r="L23" s="50" t="inlineStr"/>
      <c r="M23" s="50" t="inlineStr"/>
      <c r="N23" s="50" t="inlineStr"/>
      <c r="O23" s="49" t="n">
        <v>0.5</v>
      </c>
      <c r="P23" s="49" t="n">
        <v>0.5</v>
      </c>
      <c r="Q23" s="53" t="n">
        <f>SUM(D23:P23)</f>
        <v>1.0</v>
      </c>
    </row>
    <row r="24" customHeight="1" ht="13">
      <c r="A24" s="46" t="inlineStr"/>
      <c r="B24" s="47" t="inlineStr"/>
      <c r="C24" s="48" t="inlineStr"/>
      <c r="D24" s="55" t="inlineStr">
        <f>IF(D23&gt;0,ROUND(C23*D23,2),"")</f>
      </c>
      <c r="E24" s="55" t="inlineStr">
        <f>IF(E23&gt;0,IF(AND(SUM(D23:E23)=1,Q23=1),C23-SUM(D24:D24),ROUND(C23*E23,2)),"")</f>
      </c>
      <c r="F24" s="55" t="inlineStr">
        <f>IF(F23&gt;0,IF(AND(SUM(D23:F23)=1,Q23=1),C23-SUM(D24:E24),ROUND(C23*F23,2)),"")</f>
      </c>
      <c r="G24" s="55" t="inlineStr">
        <f>IF(G23&gt;0,IF(AND(SUM(D23:G23)=1,Q23=1),C23-SUM(D24:F24),ROUND(C23*G23,2)),"")</f>
      </c>
      <c r="H24" s="56" t="inlineStr">
        <f>IF(H23&gt;0,IF(AND(SUM(D23:H23)=1,Q23=1),C23-SUM(D24:G24),ROUND(C23*H23,2)),"")</f>
      </c>
      <c r="I24" s="57" t="inlineStr">
        <f>IF(I23&gt;0,IF(AND(SUM(D23:I23)=1,Q23=1),C23-SUM(D24:H24),ROUND(C23*I23,2)),"")</f>
      </c>
      <c r="J24" s="55" t="inlineStr">
        <f>IF(J23&gt;0,IF(AND(SUM(D23:J23)=1,Q23=1),C23-SUM(D24:I24),ROUND(C23*J23,2)),"")</f>
      </c>
      <c r="K24" s="55" t="inlineStr">
        <f>IF(K23&gt;0,IF(AND(SUM(D23:K23)=1,Q23=1),C23-SUM(D24:J24),ROUND(C23*K23,2)),"")</f>
      </c>
      <c r="L24" s="55" t="inlineStr">
        <f>IF(L23&gt;0,IF(AND(SUM(D23:L23)=1,Q23=1),C23-SUM(D24:K24),ROUND(C23*L23,2)),"")</f>
      </c>
      <c r="M24" s="55" t="inlineStr">
        <f>IF(M23&gt;0,IF(AND(SUM(D23:M23)=1,Q23=1),C23-SUM(D24:L24),ROUND(C23*M23,2)),"")</f>
      </c>
      <c r="N24" s="55" t="inlineStr">
        <f>IF(N23&gt;0,IF(AND(SUM(D23:N23)=1,Q23=1),C23-SUM(D24:M24),ROUND(C23*N23,2)),"")</f>
      </c>
      <c r="O24" s="54" t="n">
        <f>IF(O23&gt;0,IF(AND(SUM(D23:O23)=1,Q23=1),C23-SUM(D24:N24),ROUND(C23*O23,2)),"")</f>
        <v>1629.36</v>
      </c>
      <c r="P24" s="54" t="n">
        <f>IF(P23&gt;0,IF(AND(SUM(D23:P23)=1,Q23=1),C23-SUM(D24:O24),ROUND(C23*P23,2)),"")</f>
        <v>1629.36</v>
      </c>
      <c r="Q24" s="58" t="n">
        <f>SUM(D24:P24)</f>
        <v>3258.72</v>
      </c>
    </row>
    <row r="25" customHeight="1" ht="12">
      <c r="A25" s="46" t="inlineStr">
        <is>
          <r>
            <t xml:space="preserve">12</t>
          </r>
        </is>
      </c>
      <c r="B25" s="47" t="inlineStr">
        <is>
          <r>
            <t xml:space="preserve">PINTURA</t>
          </r>
        </is>
      </c>
      <c r="C25" s="48" t="n">
        <v>58116.5</v>
      </c>
      <c r="D25" s="50" t="inlineStr"/>
      <c r="E25" s="50" t="inlineStr"/>
      <c r="F25" s="50" t="inlineStr"/>
      <c r="G25" s="50" t="inlineStr"/>
      <c r="H25" s="51" t="inlineStr"/>
      <c r="I25" s="52" t="inlineStr"/>
      <c r="J25" s="50" t="inlineStr"/>
      <c r="K25" s="50" t="inlineStr"/>
      <c r="L25" s="50" t="inlineStr"/>
      <c r="M25" s="49" t="n">
        <v>0.3</v>
      </c>
      <c r="N25" s="49" t="n">
        <v>0.3</v>
      </c>
      <c r="O25" s="49" t="n">
        <v>0.3</v>
      </c>
      <c r="P25" s="49" t="n">
        <v>0.1</v>
      </c>
      <c r="Q25" s="53" t="n">
        <f>SUM(D25:P25)</f>
        <v>1.0</v>
      </c>
    </row>
    <row r="26" customHeight="1" ht="13">
      <c r="A26" s="46" t="inlineStr"/>
      <c r="B26" s="47" t="inlineStr"/>
      <c r="C26" s="48" t="inlineStr"/>
      <c r="D26" s="55" t="inlineStr">
        <f>IF(D25&gt;0,ROUND(C25*D25,2),"")</f>
      </c>
      <c r="E26" s="55" t="inlineStr">
        <f>IF(E25&gt;0,IF(AND(SUM(D25:E25)=1,Q25=1),C25-SUM(D26:D26),ROUND(C25*E25,2)),"")</f>
      </c>
      <c r="F26" s="55" t="inlineStr">
        <f>IF(F25&gt;0,IF(AND(SUM(D25:F25)=1,Q25=1),C25-SUM(D26:E26),ROUND(C25*F25,2)),"")</f>
      </c>
      <c r="G26" s="55" t="inlineStr">
        <f>IF(G25&gt;0,IF(AND(SUM(D25:G25)=1,Q25=1),C25-SUM(D26:F26),ROUND(C25*G25,2)),"")</f>
      </c>
      <c r="H26" s="56" t="inlineStr">
        <f>IF(H25&gt;0,IF(AND(SUM(D25:H25)=1,Q25=1),C25-SUM(D26:G26),ROUND(C25*H25,2)),"")</f>
      </c>
      <c r="I26" s="57" t="inlineStr">
        <f>IF(I25&gt;0,IF(AND(SUM(D25:I25)=1,Q25=1),C25-SUM(D26:H26),ROUND(C25*I25,2)),"")</f>
      </c>
      <c r="J26" s="55" t="inlineStr">
        <f>IF(J25&gt;0,IF(AND(SUM(D25:J25)=1,Q25=1),C25-SUM(D26:I26),ROUND(C25*J25,2)),"")</f>
      </c>
      <c r="K26" s="55" t="inlineStr">
        <f>IF(K25&gt;0,IF(AND(SUM(D25:K25)=1,Q25=1),C25-SUM(D26:J26),ROUND(C25*K25,2)),"")</f>
      </c>
      <c r="L26" s="55" t="inlineStr">
        <f>IF(L25&gt;0,IF(AND(SUM(D25:L25)=1,Q25=1),C25-SUM(D26:K26),ROUND(C25*L25,2)),"")</f>
      </c>
      <c r="M26" s="54" t="n">
        <f>IF(M25&gt;0,IF(AND(SUM(D25:M25)=1,Q25=1),C25-SUM(D26:L26),ROUND(C25*M25,2)),"")</f>
        <v>17434.95</v>
      </c>
      <c r="N26" s="54" t="n">
        <f>IF(N25&gt;0,IF(AND(SUM(D25:N25)=1,Q25=1),C25-SUM(D26:M26),ROUND(C25*N25,2)),"")</f>
        <v>17434.95</v>
      </c>
      <c r="O26" s="54" t="n">
        <f>IF(O25&gt;0,IF(AND(SUM(D25:O25)=1,Q25=1),C25-SUM(D26:N26),ROUND(C25*O25,2)),"")</f>
        <v>17434.95</v>
      </c>
      <c r="P26" s="54" t="n">
        <f>IF(P25&gt;0,IF(AND(SUM(D25:P25)=1,Q25=1),C25-SUM(D26:O26),ROUND(C25*P25,2)),"")</f>
        <v>5811.65</v>
      </c>
      <c r="Q26" s="58" t="n">
        <f>SUM(D26:P26)</f>
        <v>58116.5</v>
      </c>
    </row>
    <row r="27" customHeight="1" ht="12">
      <c r="A27" s="46" t="inlineStr">
        <is>
          <r>
            <t xml:space="preserve">13</t>
          </r>
        </is>
      </c>
      <c r="B27" s="47" t="inlineStr">
        <is>
          <r>
            <t xml:space="preserve">INSTALAÇÕES HIDRÁULICAS</t>
          </r>
        </is>
      </c>
      <c r="C27" s="48" t="n">
        <v>177473.61</v>
      </c>
      <c r="D27" s="50" t="inlineStr"/>
      <c r="E27" s="50" t="inlineStr"/>
      <c r="F27" s="49" t="n">
        <v>0.15</v>
      </c>
      <c r="G27" s="49" t="n">
        <v>0.15</v>
      </c>
      <c r="H27" s="49" t="n">
        <v>0.15</v>
      </c>
      <c r="I27" s="49" t="inlineStr"/>
      <c r="J27" s="49" t="n">
        <v>0.15</v>
      </c>
      <c r="K27" s="49" t="n">
        <v>0.2</v>
      </c>
      <c r="L27" s="49" t="n">
        <v>0.2</v>
      </c>
      <c r="M27" s="50" t="inlineStr"/>
      <c r="N27" s="50" t="inlineStr"/>
      <c r="O27" s="50" t="inlineStr"/>
      <c r="P27" s="50" t="inlineStr"/>
      <c r="Q27" s="53" t="n">
        <f>SUM(D27:P27)</f>
        <v>1.0</v>
      </c>
    </row>
    <row r="28" customHeight="1" ht="13">
      <c r="A28" s="46" t="inlineStr"/>
      <c r="B28" s="47" t="inlineStr"/>
      <c r="C28" s="48" t="inlineStr"/>
      <c r="D28" s="55" t="inlineStr">
        <f>IF(D27&gt;0,ROUND(C27*D27,2),"")</f>
      </c>
      <c r="E28" s="55" t="inlineStr">
        <f>IF(E27&gt;0,IF(AND(SUM(D27:E27)=1,Q27=1),C27-SUM(D28:D28),ROUND(C27*E27,2)),"")</f>
      </c>
      <c r="F28" s="54" t="n">
        <f>IF(F27&gt;0,IF(AND(SUM(D27:F27)=1,Q27=1),C27-SUM(D28:E28),ROUND(C27*F27,2)),"")</f>
        <v>26621.04</v>
      </c>
      <c r="G28" s="54" t="n">
        <f>IF(G27&gt;0,IF(AND(SUM(D27:G27)=1,Q27=1),C27-SUM(D28:F28),ROUND(C27*G27,2)),"")</f>
        <v>26621.04</v>
      </c>
      <c r="H28" s="54" t="n">
        <f>IF(H27&gt;0,IF(AND(SUM(D27:H27)=1,Q27=1),C27-SUM(D28:G28),ROUND(C27*H27,2)),"")</f>
        <v>26621.04</v>
      </c>
      <c r="I28" s="54" t="inlineStr">
        <f>IF(I27&gt;0,IF(AND(SUM(D27:I27)=1,Q27=1),C27-SUM(D28:H28),ROUND(C27*I27,2)),"")</f>
      </c>
      <c r="J28" s="54" t="n">
        <f>IF(J27&gt;0,IF(AND(SUM(D27:J27)=1,Q27=1),C27-SUM(D28:I28),ROUND(C27*J27,2)),"")</f>
        <v>26621.04</v>
      </c>
      <c r="K28" s="54" t="n">
        <f>IF(K27&gt;0,IF(AND(SUM(D27:K27)=1,Q27=1),C27-SUM(D28:J28),ROUND(C27*K27,2)),"")</f>
        <v>35494.72</v>
      </c>
      <c r="L28" s="54" t="n">
        <f>IF(L27&gt;0,IF(AND(SUM(D27:L27)=1,Q27=1),C27-SUM(D28:K28),ROUND(C27*L27,2)),"")</f>
        <v>35494.73</v>
      </c>
      <c r="M28" s="55" t="inlineStr">
        <f>IF(M27&gt;0,IF(AND(SUM(D27:M27)=1,Q27=1),C27-SUM(D28:L28),ROUND(C27*M27,2)),"")</f>
      </c>
      <c r="N28" s="55" t="inlineStr">
        <f>IF(N27&gt;0,IF(AND(SUM(D27:N27)=1,Q27=1),C27-SUM(D28:M28),ROUND(C27*N27,2)),"")</f>
      </c>
      <c r="O28" s="55" t="inlineStr">
        <f>IF(O27&gt;0,IF(AND(SUM(D27:O27)=1,Q27=1),C27-SUM(D28:N28),ROUND(C27*O27,2)),"")</f>
      </c>
      <c r="P28" s="55" t="inlineStr">
        <f>IF(P27&gt;0,IF(AND(SUM(D27:P27)=1,Q27=1),C27-SUM(D28:O28),ROUND(C27*P27,2)),"")</f>
      </c>
      <c r="Q28" s="58" t="n">
        <f>SUM(D28:P28)</f>
        <v>177473.61</v>
      </c>
    </row>
    <row r="29" customHeight="1" ht="12">
      <c r="A29" s="46" t="inlineStr">
        <is>
          <r>
            <t xml:space="preserve">14</t>
          </r>
        </is>
      </c>
      <c r="B29" s="47" t="inlineStr">
        <is>
          <r>
            <t xml:space="preserve">INSTALAÇÕES ELÉTRICAS</t>
          </r>
        </is>
      </c>
      <c r="C29" s="48" t="n">
        <v>69732.45</v>
      </c>
      <c r="D29" s="50" t="inlineStr"/>
      <c r="E29" s="50" t="inlineStr"/>
      <c r="F29" s="49" t="n">
        <v>0.15</v>
      </c>
      <c r="G29" s="49" t="n">
        <v>0.15</v>
      </c>
      <c r="H29" s="49" t="n">
        <v>0.15</v>
      </c>
      <c r="I29" s="49" t="inlineStr"/>
      <c r="J29" s="49" t="n">
        <v>0.15</v>
      </c>
      <c r="K29" s="49" t="n">
        <v>0.2</v>
      </c>
      <c r="L29" s="49" t="n">
        <v>0.2</v>
      </c>
      <c r="M29" s="50" t="inlineStr"/>
      <c r="N29" s="50" t="inlineStr"/>
      <c r="O29" s="50" t="inlineStr"/>
      <c r="P29" s="50" t="inlineStr"/>
      <c r="Q29" s="53" t="n">
        <f>SUM(D29:P29)</f>
        <v>1.0</v>
      </c>
    </row>
    <row r="30" customHeight="1" ht="13">
      <c r="A30" s="46" t="inlineStr"/>
      <c r="B30" s="47" t="inlineStr"/>
      <c r="C30" s="48" t="inlineStr"/>
      <c r="D30" s="55" t="inlineStr">
        <f>IF(D29&gt;0,ROUND(C29*D29,2),"")</f>
      </c>
      <c r="E30" s="55" t="inlineStr">
        <f>IF(E29&gt;0,IF(AND(SUM(D29:E29)=1,Q29=1),C29-SUM(D30:D30),ROUND(C29*E29,2)),"")</f>
      </c>
      <c r="F30" s="54" t="n">
        <f>IF(F29&gt;0,IF(AND(SUM(D29:F29)=1,Q29=1),C29-SUM(D30:E30),ROUND(C29*F29,2)),"")</f>
        <v>10459.87</v>
      </c>
      <c r="G30" s="54" t="n">
        <f>IF(G29&gt;0,IF(AND(SUM(D29:G29)=1,Q29=1),C29-SUM(D30:F30),ROUND(C29*G29,2)),"")</f>
        <v>10459.87</v>
      </c>
      <c r="H30" s="54" t="n">
        <f>IF(H29&gt;0,IF(AND(SUM(D29:H29)=1,Q29=1),C29-SUM(D30:G30),ROUND(C29*H29,2)),"")</f>
        <v>10459.87</v>
      </c>
      <c r="I30" s="54" t="inlineStr">
        <f>IF(I29&gt;0,IF(AND(SUM(D29:I29)=1,Q29=1),C29-SUM(D30:H30),ROUND(C29*I29,2)),"")</f>
      </c>
      <c r="J30" s="54" t="n">
        <f>IF(J29&gt;0,IF(AND(SUM(D29:J29)=1,Q29=1),C29-SUM(D30:I30),ROUND(C29*J29,2)),"")</f>
        <v>10459.87</v>
      </c>
      <c r="K30" s="54" t="n">
        <f>IF(K29&gt;0,IF(AND(SUM(D29:K29)=1,Q29=1),C29-SUM(D30:J30),ROUND(C29*K29,2)),"")</f>
        <v>13946.49</v>
      </c>
      <c r="L30" s="54" t="n">
        <f>IF(L29&gt;0,IF(AND(SUM(D29:L29)=1,Q29=1),C29-SUM(D30:K30),ROUND(C29*L29,2)),"")</f>
        <v>13946.48</v>
      </c>
      <c r="M30" s="55" t="inlineStr">
        <f>IF(M29&gt;0,IF(AND(SUM(D29:M29)=1,Q29=1),C29-SUM(D30:L30),ROUND(C29*M29,2)),"")</f>
      </c>
      <c r="N30" s="55" t="inlineStr">
        <f>IF(N29&gt;0,IF(AND(SUM(D29:N29)=1,Q29=1),C29-SUM(D30:M30),ROUND(C29*N29,2)),"")</f>
      </c>
      <c r="O30" s="55" t="inlineStr">
        <f>IF(O29&gt;0,IF(AND(SUM(D29:O29)=1,Q29=1),C29-SUM(D30:N30),ROUND(C29*O29,2)),"")</f>
      </c>
      <c r="P30" s="55" t="inlineStr">
        <f>IF(P29&gt;0,IF(AND(SUM(D29:P29)=1,Q29=1),C29-SUM(D30:O30),ROUND(C29*P29,2)),"")</f>
      </c>
      <c r="Q30" s="58" t="n">
        <f>SUM(D30:P30)</f>
        <v>69732.45</v>
      </c>
    </row>
    <row r="31" customHeight="1" ht="12">
      <c r="A31" s="46" t="inlineStr">
        <is>
          <r>
            <t xml:space="preserve">15</t>
          </r>
        </is>
      </c>
      <c r="B31" s="47" t="inlineStr">
        <is>
          <r>
            <t xml:space="preserve">BOMBEIRO</t>
          </r>
        </is>
      </c>
      <c r="C31" s="48" t="n">
        <v>2236.66</v>
      </c>
      <c r="D31" s="50" t="inlineStr"/>
      <c r="E31" s="50" t="inlineStr"/>
      <c r="F31" s="50" t="inlineStr"/>
      <c r="G31" s="50" t="inlineStr"/>
      <c r="H31" s="51" t="inlineStr"/>
      <c r="I31" s="52" t="inlineStr"/>
      <c r="J31" s="50" t="inlineStr"/>
      <c r="K31" s="49" t="n">
        <v>0.3</v>
      </c>
      <c r="L31" s="49" t="n">
        <v>0.2</v>
      </c>
      <c r="M31" s="49" t="n">
        <v>0.2</v>
      </c>
      <c r="N31" s="49" t="n">
        <v>0.2</v>
      </c>
      <c r="O31" s="49" t="n">
        <v>0.1</v>
      </c>
      <c r="P31" s="50" t="inlineStr"/>
      <c r="Q31" s="53" t="n">
        <f>SUM(D31:P31)</f>
        <v>1.0</v>
      </c>
    </row>
    <row r="32" customHeight="1" ht="13">
      <c r="A32" s="46" t="inlineStr"/>
      <c r="B32" s="47" t="inlineStr"/>
      <c r="C32" s="48" t="inlineStr"/>
      <c r="D32" s="55" t="inlineStr">
        <f>IF(D31&gt;0,ROUND(C31*D31,2),"")</f>
      </c>
      <c r="E32" s="55" t="inlineStr">
        <f>IF(E31&gt;0,IF(AND(SUM(D31:E31)=1,Q31=1),C31-SUM(D32:D32),ROUND(C31*E31,2)),"")</f>
      </c>
      <c r="F32" s="55" t="inlineStr">
        <f>IF(F31&gt;0,IF(AND(SUM(D31:F31)=1,Q31=1),C31-SUM(D32:E32),ROUND(C31*F31,2)),"")</f>
      </c>
      <c r="G32" s="55" t="inlineStr">
        <f>IF(G31&gt;0,IF(AND(SUM(D31:G31)=1,Q31=1),C31-SUM(D32:F32),ROUND(C31*G31,2)),"")</f>
      </c>
      <c r="H32" s="56" t="inlineStr">
        <f>IF(H31&gt;0,IF(AND(SUM(D31:H31)=1,Q31=1),C31-SUM(D32:G32),ROUND(C31*H31,2)),"")</f>
      </c>
      <c r="I32" s="57" t="inlineStr">
        <f>IF(I31&gt;0,IF(AND(SUM(D31:I31)=1,Q31=1),C31-SUM(D32:H32),ROUND(C31*I31,2)),"")</f>
      </c>
      <c r="J32" s="55" t="inlineStr">
        <f>IF(J31&gt;0,IF(AND(SUM(D31:J31)=1,Q31=1),C31-SUM(D32:I32),ROUND(C31*J31,2)),"")</f>
      </c>
      <c r="K32" s="54" t="n">
        <f>IF(K31&gt;0,IF(AND(SUM(D31:K31)=1,Q31=1),C31-SUM(D32:J32),ROUND(C31*K31,2)),"")</f>
        <v>671.0</v>
      </c>
      <c r="L32" s="54" t="n">
        <f>IF(L31&gt;0,IF(AND(SUM(D31:L31)=1,Q31=1),C31-SUM(D32:K32),ROUND(C31*L31,2)),"")</f>
        <v>447.33</v>
      </c>
      <c r="M32" s="54" t="n">
        <f>IF(M31&gt;0,IF(AND(SUM(D31:M31)=1,Q31=1),C31-SUM(D32:L32),ROUND(C31*M31,2)),"")</f>
        <v>447.33</v>
      </c>
      <c r="N32" s="54" t="n">
        <f>IF(N31&gt;0,IF(AND(SUM(D31:N31)=1,Q31=1),C31-SUM(D32:M32),ROUND(C31*N31,2)),"")</f>
        <v>447.33</v>
      </c>
      <c r="O32" s="54" t="n">
        <f>IF(O31&gt;0,IF(AND(SUM(D31:O31)=1,Q31=1),C31-SUM(D32:N32),ROUND(C31*O31,2)),"")</f>
        <v>223.67</v>
      </c>
      <c r="P32" s="55" t="inlineStr">
        <f>IF(P31&gt;0,IF(AND(SUM(D31:P31)=1,Q31=1),C31-SUM(D32:O32),ROUND(C31*P31,2)),"")</f>
      </c>
      <c r="Q32" s="58" t="n">
        <f>SUM(D32:P32)</f>
        <v>2236.66</v>
      </c>
    </row>
    <row r="33" customHeight="1" ht="12">
      <c r="A33" s="46" t="inlineStr">
        <is>
          <r>
            <t xml:space="preserve">16</t>
          </r>
        </is>
      </c>
      <c r="B33" s="47" t="inlineStr">
        <is>
          <r>
            <t xml:space="preserve">SERVIÇOS COMPLEMENTARES</t>
          </r>
        </is>
      </c>
      <c r="C33" s="48" t="n">
        <v>64428.23</v>
      </c>
      <c r="D33" s="50" t="inlineStr"/>
      <c r="E33" s="50" t="inlineStr"/>
      <c r="F33" s="50" t="inlineStr"/>
      <c r="G33" s="50" t="inlineStr"/>
      <c r="H33" s="51" t="inlineStr"/>
      <c r="I33" s="52" t="inlineStr"/>
      <c r="J33" s="50" t="inlineStr"/>
      <c r="K33" s="50" t="inlineStr"/>
      <c r="L33" s="50" t="inlineStr"/>
      <c r="M33" s="50" t="inlineStr"/>
      <c r="N33" s="50" t="inlineStr"/>
      <c r="O33" s="50" t="inlineStr"/>
      <c r="P33" s="49" t="n">
        <v>1.0</v>
      </c>
      <c r="Q33" s="53" t="n">
        <f>SUM(D33:P33)</f>
        <v>1.0</v>
      </c>
    </row>
    <row r="34" customHeight="1" ht="13">
      <c r="A34" s="46" t="inlineStr"/>
      <c r="B34" s="47" t="inlineStr"/>
      <c r="C34" s="48" t="inlineStr"/>
      <c r="D34" s="55" t="inlineStr">
        <f>IF(D33&gt;0,ROUND(C33*D33,2),"")</f>
      </c>
      <c r="E34" s="55" t="inlineStr">
        <f>IF(E33&gt;0,IF(AND(SUM(D33:E33)=1,Q33=1),C33-SUM(D34:D34),ROUND(C33*E33,2)),"")</f>
      </c>
      <c r="F34" s="55" t="inlineStr">
        <f>IF(F33&gt;0,IF(AND(SUM(D33:F33)=1,Q33=1),C33-SUM(D34:E34),ROUND(C33*F33,2)),"")</f>
      </c>
      <c r="G34" s="55" t="inlineStr">
        <f>IF(G33&gt;0,IF(AND(SUM(D33:G33)=1,Q33=1),C33-SUM(D34:F34),ROUND(C33*G33,2)),"")</f>
      </c>
      <c r="H34" s="56" t="inlineStr">
        <f>IF(H33&gt;0,IF(AND(SUM(D33:H33)=1,Q33=1),C33-SUM(D34:G34),ROUND(C33*H33,2)),"")</f>
      </c>
      <c r="I34" s="57" t="inlineStr">
        <f>IF(I33&gt;0,IF(AND(SUM(D33:I33)=1,Q33=1),C33-SUM(D34:H34),ROUND(C33*I33,2)),"")</f>
      </c>
      <c r="J34" s="55" t="inlineStr">
        <f>IF(J33&gt;0,IF(AND(SUM(D33:J33)=1,Q33=1),C33-SUM(D34:I34),ROUND(C33*J33,2)),"")</f>
      </c>
      <c r="K34" s="55" t="inlineStr">
        <f>IF(K33&gt;0,IF(AND(SUM(D33:K33)=1,Q33=1),C33-SUM(D34:J34),ROUND(C33*K33,2)),"")</f>
      </c>
      <c r="L34" s="55" t="inlineStr">
        <f>IF(L33&gt;0,IF(AND(SUM(D33:L33)=1,Q33=1),C33-SUM(D34:K34),ROUND(C33*L33,2)),"")</f>
      </c>
      <c r="M34" s="55" t="inlineStr">
        <f>IF(M33&gt;0,IF(AND(SUM(D33:M33)=1,Q33=1),C33-SUM(D34:L34),ROUND(C33*M33,2)),"")</f>
      </c>
      <c r="N34" s="55" t="inlineStr">
        <f>IF(N33&gt;0,IF(AND(SUM(D33:N33)=1,Q33=1),C33-SUM(D34:M34),ROUND(C33*N33,2)),"")</f>
      </c>
      <c r="O34" s="55" t="inlineStr">
        <f>IF(O33&gt;0,IF(AND(SUM(D33:O33)=1,Q33=1),C33-SUM(D34:N34),ROUND(C33*O33,2)),"")</f>
      </c>
      <c r="P34" s="54" t="n">
        <f>IF(P33&gt;0,IF(AND(SUM(D33:P33)=1,Q33=1),C33-SUM(D34:O34),ROUND(C33*P33,2)),"")</f>
        <v>64428.23</v>
      </c>
      <c r="Q34" s="58" t="n">
        <f>SUM(D34:P34)</f>
        <v>64428.23</v>
      </c>
    </row>
    <row r="35" customHeight="1" ht="12">
      <c r="A35" s="46" t="inlineStr">
        <is>
          <r>
            <t xml:space="preserve">17</t>
          </r>
        </is>
      </c>
      <c r="B35" s="47" t="inlineStr">
        <is>
          <r>
            <t xml:space="preserve">MURO</t>
          </r>
        </is>
      </c>
      <c r="C35" s="48" t="n">
        <v>164889.6</v>
      </c>
      <c r="D35" s="50" t="inlineStr"/>
      <c r="E35" s="50" t="inlineStr"/>
      <c r="F35" s="50" t="inlineStr"/>
      <c r="G35" s="50" t="inlineStr"/>
      <c r="H35" s="51" t="inlineStr"/>
      <c r="I35" s="52" t="inlineStr"/>
      <c r="J35" s="49" t="n">
        <v>0.1</v>
      </c>
      <c r="K35" s="49" t="n">
        <v>0.15</v>
      </c>
      <c r="L35" s="49" t="n">
        <v>0.15</v>
      </c>
      <c r="M35" s="49" t="n">
        <v>0.15</v>
      </c>
      <c r="N35" s="49" t="n">
        <v>0.15</v>
      </c>
      <c r="O35" s="49" t="n">
        <v>0.15</v>
      </c>
      <c r="P35" s="49" t="n">
        <v>0.15</v>
      </c>
      <c r="Q35" s="53" t="n">
        <f>SUM(D35:P35)</f>
        <v>1.0</v>
      </c>
    </row>
    <row r="36" customHeight="1" ht="13">
      <c r="A36" s="46" t="inlineStr"/>
      <c r="B36" s="47" t="inlineStr"/>
      <c r="C36" s="48" t="inlineStr"/>
      <c r="D36" s="55" t="inlineStr">
        <f>IF(D35&gt;0,ROUND(C35*D35,2),"")</f>
      </c>
      <c r="E36" s="55" t="inlineStr">
        <f>IF(E35&gt;0,IF(AND(SUM(D35:E35)=1,Q35=1),C35-SUM(D36:D36),ROUND(C35*E35,2)),"")</f>
      </c>
      <c r="F36" s="55" t="inlineStr">
        <f>IF(F35&gt;0,IF(AND(SUM(D35:F35)=1,Q35=1),C35-SUM(D36:E36),ROUND(C35*F35,2)),"")</f>
      </c>
      <c r="G36" s="55" t="inlineStr">
        <f>IF(G35&gt;0,IF(AND(SUM(D35:G35)=1,Q35=1),C35-SUM(D36:F36),ROUND(C35*G35,2)),"")</f>
      </c>
      <c r="H36" s="56" t="inlineStr">
        <f>IF(H35&gt;0,IF(AND(SUM(D35:H35)=1,Q35=1),C35-SUM(D36:G36),ROUND(C35*H35,2)),"")</f>
      </c>
      <c r="I36" s="57" t="inlineStr">
        <f>IF(I35&gt;0,IF(AND(SUM(D35:I35)=1,Q35=1),C35-SUM(D36:H36),ROUND(C35*I35,2)),"")</f>
      </c>
      <c r="J36" s="54" t="n">
        <f>IF(J35&gt;0,IF(AND(SUM(D35:J35)=1,Q35=1),C35-SUM(D36:I36),ROUND(C35*J35,2)),"")</f>
        <v>16488.96</v>
      </c>
      <c r="K36" s="54" t="n">
        <f>IF(K35&gt;0,IF(AND(SUM(D35:K35)=1,Q35=1),C35-SUM(D36:J36),ROUND(C35*K35,2)),"")</f>
        <v>24733.44</v>
      </c>
      <c r="L36" s="54" t="n">
        <f>IF(L35&gt;0,IF(AND(SUM(D35:L35)=1,Q35=1),C35-SUM(D36:K36),ROUND(C35*L35,2)),"")</f>
        <v>24733.44</v>
      </c>
      <c r="M36" s="54" t="n">
        <f>IF(M35&gt;0,IF(AND(SUM(D35:M35)=1,Q35=1),C35-SUM(D36:L36),ROUND(C35*M35,2)),"")</f>
        <v>24733.44</v>
      </c>
      <c r="N36" s="54" t="n">
        <f>IF(N35&gt;0,IF(AND(SUM(D35:N35)=1,Q35=1),C35-SUM(D36:M36),ROUND(C35*N35,2)),"")</f>
        <v>24733.44</v>
      </c>
      <c r="O36" s="54" t="n">
        <f>IF(O35&gt;0,IF(AND(SUM(D35:O35)=1,Q35=1),C35-SUM(D36:N36),ROUND(C35*O35,2)),"")</f>
        <v>24733.44</v>
      </c>
      <c r="P36" s="54" t="n">
        <f>IF(P35&gt;0,IF(AND(SUM(D35:P35)=1,Q35=1),C35-SUM(D36:O36),ROUND(C35*P35,2)),"")</f>
        <v>24733.44</v>
      </c>
      <c r="Q36" s="58" t="n">
        <f>SUM(D36:P36)</f>
        <v>164889.6</v>
      </c>
    </row>
    <row r="37" customHeight="1" ht="12">
      <c r="A37" s="46" t="inlineStr">
        <is>
          <r>
            <t xml:space="preserve">18</t>
          </r>
        </is>
      </c>
      <c r="B37" s="47" t="inlineStr">
        <is>
          <r>
            <t xml:space="preserve">Benefícios e Despesas Indiretas (BDI)</t>
          </r>
        </is>
      </c>
      <c r="C37" s="48" t="n">
        <v>274791.07</v>
      </c>
      <c r="D37" s="49" t="n">
        <v>0.060700000000000004</v>
      </c>
      <c r="E37" s="49" t="n">
        <v>0.0882</v>
      </c>
      <c r="F37" s="49" t="n">
        <v>0.06559999999999999</v>
      </c>
      <c r="G37" s="49" t="n">
        <v>0.06559999999999999</v>
      </c>
      <c r="H37" s="49" t="n">
        <v>0.08</v>
      </c>
      <c r="I37" s="49" t="inlineStr"/>
      <c r="J37" s="49" t="n">
        <v>0.09119999999999999</v>
      </c>
      <c r="K37" s="49" t="n">
        <v>0.0742</v>
      </c>
      <c r="L37" s="49" t="n">
        <v>0.09050000000000001</v>
      </c>
      <c r="M37" s="49" t="n">
        <v>0.08839999999999999</v>
      </c>
      <c r="N37" s="49" t="n">
        <v>0.0901</v>
      </c>
      <c r="O37" s="49" t="n">
        <v>0.0913</v>
      </c>
      <c r="P37" s="49" t="n">
        <v>0.1142</v>
      </c>
      <c r="Q37" s="53" t="n">
        <f>SUM(D37:P37)</f>
        <v>1.0</v>
      </c>
    </row>
    <row r="38" customHeight="1" ht="13">
      <c r="A38" s="46" t="inlineStr"/>
      <c r="B38" s="47" t="inlineStr"/>
      <c r="C38" s="48" t="inlineStr"/>
      <c r="D38" s="54" t="n">
        <f>IF(D37&gt;0,ROUND(C37*D37,2),"")</f>
        <v>16671.01</v>
      </c>
      <c r="E38" s="54" t="n">
        <f>IF(E37&gt;0,IF(AND(SUM(D37:E37)=1,Q37=1),C37-SUM(D38:D38),ROUND(C37*E37,2)),"")</f>
        <v>24232.45</v>
      </c>
      <c r="F38" s="54" t="n">
        <f>IF(F37&gt;0,IF(AND(SUM(D37:F37)=1,Q37=1),C37-SUM(D38:E38),ROUND(C37*F37,2)),"")</f>
        <v>18019.24</v>
      </c>
      <c r="G38" s="54" t="n">
        <f>IF(G37&gt;0,IF(AND(SUM(D37:G37)=1,Q37=1),C37-SUM(D38:F38),ROUND(C37*G37,2)),"")</f>
        <v>18019.24</v>
      </c>
      <c r="H38" s="54" t="n">
        <f>IF(H37&gt;0,IF(AND(SUM(D37:H37)=1,Q37=1),C37-SUM(D38:G38),ROUND(C37*H37,2)),"")</f>
        <v>21994.41</v>
      </c>
      <c r="I38" s="54" t="inlineStr">
        <f>IF(I37&gt;0,IF(AND(SUM(D37:I37)=1,Q37=1),C37-SUM(D38:H38),ROUND(C37*I37,2)),"")</f>
      </c>
      <c r="J38" s="54" t="n">
        <f>IF(J37&gt;0,IF(AND(SUM(D37:J37)=1,Q37=1),C37-SUM(D38:I38),ROUND(C37*J37,2)),"")</f>
        <v>25070.06</v>
      </c>
      <c r="K38" s="54" t="n">
        <f>IF(K37&gt;0,IF(AND(SUM(D37:K37)=1,Q37=1),C37-SUM(D38:J38),ROUND(C37*K37,2)),"")</f>
        <v>20400.62</v>
      </c>
      <c r="L38" s="54" t="n">
        <f>IF(L37&gt;0,IF(AND(SUM(D37:L37)=1,Q37=1),C37-SUM(D38:K38),ROUND(C37*L37,2)),"")</f>
        <v>24858.36</v>
      </c>
      <c r="M38" s="54" t="n">
        <f>IF(M37&gt;0,IF(AND(SUM(D37:M37)=1,Q37=1),C37-SUM(D38:L38),ROUND(C37*M37,2)),"")</f>
        <v>24295.07</v>
      </c>
      <c r="N38" s="54" t="n">
        <f>IF(N37&gt;0,IF(AND(SUM(D37:N37)=1,Q37=1),C37-SUM(D38:M38),ROUND(C37*N37,2)),"")</f>
        <v>24769.47</v>
      </c>
      <c r="O38" s="54" t="n">
        <f>IF(O37&gt;0,IF(AND(SUM(D37:O37)=1,Q37=1),C37-SUM(D38:N38),ROUND(C37*O37,2)),"")</f>
        <v>25091.11</v>
      </c>
      <c r="P38" s="54" t="n">
        <f>IF(P37&gt;0,IF(AND(SUM(D37:P37)=1,Q37=1),C37-SUM(D38:O38),ROUND(C37*P37,2)),"")</f>
        <v>31370.03</v>
      </c>
      <c r="Q38" s="58" t="n">
        <f>SUM(D38:P38)</f>
        <v>274791.07</v>
      </c>
    </row>
    <row r="39" customHeight="1" ht="12">
      <c r="A39" s="59" t="inlineStr"/>
      <c r="B39" s="60" t="inlineStr"/>
      <c r="C39" s="61" t="n">
        <f>SUM(C3,C5,C7,C9,C11,C13,C15,C17,C19,C21,C23,C25,C27,C29,C31,C33,C35,C37)</f>
        <v>1475800.99</v>
      </c>
      <c r="D39" s="62" t="n">
        <f>SUM(D4,D6,D8,D10,D12,D14,D16,D18,D20,D22,D24,D26,D28,D30,D32,D34,D36,D38)</f>
        <v>89538.25</v>
      </c>
      <c r="E39" s="62" t="n">
        <f>SUM(E4,E6,E8,E10,E12,E14,E16,E18,E20,E22,E24,E26,E28,E30,E32,E34,E36,E38)</f>
        <v>130143.45</v>
      </c>
      <c r="F39" s="62" t="n">
        <f>SUM(F4,F6,F8,F10,F12,F14,F16,F18,F20,F22,F24,F26,F28,F30,F32,F34,F36,F38)</f>
        <v>96780.03</v>
      </c>
      <c r="G39" s="62" t="n">
        <f>SUM(G4,G6,G8,G10,G12,G14,G16,G18,G20,G22,G24,G26,G28,G30,G32,G34,G36,G38)</f>
        <v>96780.03</v>
      </c>
      <c r="H39" s="62" t="n">
        <f>SUM(H4,H6,H8,H10,H12,H14,H16,H18,H20,H22,H24,H26,H28,H30,H32,H34,H36,H38)</f>
        <v>118121.5</v>
      </c>
      <c r="I39" s="62" t="inlineStr">
        <f>SUM(I4,I6,I8,I10,I12,I14,I16,I18,I20,I22,I24,I26,I28,I30,I32,I34,I36,I38)</f>
      </c>
      <c r="J39" s="62" t="n">
        <f>SUM(J4,J6,J8,J10,J12,J14,J16,J18,J20,J22,J24,J26,J28,J30,J32,J34,J36,J38)</f>
        <v>134640.63</v>
      </c>
      <c r="K39" s="62" t="n">
        <f>SUM(K4,K6,K8,K10,K12,K14,K16,K18,K20,K22,K24,K26,K28,K30,K32,K34,K36,K38)</f>
        <v>109567.08</v>
      </c>
      <c r="L39" s="62" t="n">
        <f>SUM(L4,L6,L8,L10,L12,L14,L16,L18,L20,L22,L24,L26,L28,L30,L32,L34,L36,L38)</f>
        <v>133508.17</v>
      </c>
      <c r="M39" s="62" t="n">
        <f>SUM(M4,M6,M8,M10,M12,M14,M16,M18,M20,M22,M24,M26,M28,M30,M32,M34,M36,M38)</f>
        <v>130478.66</v>
      </c>
      <c r="N39" s="62" t="n">
        <f>SUM(N4,N6,N8,N10,N12,N14,N16,N18,N20,N22,N24,N26,N28,N30,N32,N34,N36,N38)</f>
        <v>133034.24</v>
      </c>
      <c r="O39" s="62" t="n">
        <f>SUM(O4,O6,O8,O10,O12,O14,O16,O18,O20,O22,O24,O26,O28,O30,O32,O34,O36,O38)</f>
        <v>134761.58</v>
      </c>
      <c r="P39" s="62" t="n">
        <f>SUM(P4,P6,P8,P10,P12,P14,P16,P18,P20,P22,P24,P26,P28,P30,P32,P34,P36,P38)</f>
        <v>168447.37</v>
      </c>
      <c r="Q39" s="54" t="n">
        <f>P40</f>
        <v>1475800.99</v>
      </c>
    </row>
    <row r="40" customHeight="1" ht="13">
      <c r="A40" s="63" t="inlineStr"/>
      <c r="B40" s="64" t="inlineStr"/>
      <c r="C40" s="61" t="inlineStr"/>
      <c r="D40" s="54" t="n">
        <f>D39+C40</f>
        <v>89538.25</v>
      </c>
      <c r="E40" s="54" t="n">
        <f>E39+D40</f>
        <v>219681.7</v>
      </c>
      <c r="F40" s="54" t="n">
        <f>F39+E40</f>
        <v>316461.73</v>
      </c>
      <c r="G40" s="54" t="n">
        <f>G39+F40</f>
        <v>413241.76</v>
      </c>
      <c r="H40" s="54" t="n">
        <f>H39+G40</f>
        <v>531363.26</v>
      </c>
      <c r="I40" s="54" t="inlineStr">
        <f>I39+H40</f>
      </c>
      <c r="J40" s="54" t="n">
        <f>J39+I40</f>
        <v>666003.89</v>
      </c>
      <c r="K40" s="54" t="n">
        <f>K39+J40</f>
        <v>775570.97</v>
      </c>
      <c r="L40" s="54" t="n">
        <f>L39+K40</f>
        <v>909079.14</v>
      </c>
      <c r="M40" s="65" t="n">
        <f>M39+L40</f>
        <v>1039557.8</v>
      </c>
      <c r="N40" s="65" t="n">
        <f>N39+M40</f>
        <v>1172592.04</v>
      </c>
      <c r="O40" s="65" t="n">
        <f>O39+N40</f>
        <v>1307353.62</v>
      </c>
      <c r="P40" s="65" t="n">
        <f>P39+O40</f>
        <v>1475800.99</v>
      </c>
      <c r="Q40" s="54" t="inlineStr"/>
    </row>
  </sheetData>
  <mergeCells>
    <mergeCell ref="A1:H1"/>
    <mergeCell ref="H2:I2"/>
    <mergeCell ref="A3:A4"/>
    <mergeCell ref="B3:B4"/>
    <mergeCell ref="C3:C4"/>
    <mergeCell ref="A5:A6"/>
    <mergeCell ref="B5:B6"/>
    <mergeCell ref="C5:C6"/>
    <mergeCell ref="A7:A8"/>
    <mergeCell ref="B7:B8"/>
    <mergeCell ref="C7:C8"/>
    <mergeCell ref="H7:I7"/>
    <mergeCell ref="H8:I8"/>
    <mergeCell ref="A9:A10"/>
    <mergeCell ref="B9:B10"/>
    <mergeCell ref="C9:C10"/>
    <mergeCell ref="H9:I9"/>
    <mergeCell ref="H10:I10"/>
    <mergeCell ref="A11:A12"/>
    <mergeCell ref="B11:B12"/>
    <mergeCell ref="C11:C12"/>
    <mergeCell ref="H11:I11"/>
    <mergeCell ref="H12:I12"/>
    <mergeCell ref="A13:A14"/>
    <mergeCell ref="B13:B14"/>
    <mergeCell ref="C13:C14"/>
    <mergeCell ref="A15:A16"/>
    <mergeCell ref="B15:B16"/>
    <mergeCell ref="C15:C16"/>
    <mergeCell ref="A17:A18"/>
    <mergeCell ref="B17:B18"/>
    <mergeCell ref="C17:C18"/>
    <mergeCell ref="A19:A20"/>
    <mergeCell ref="B19:B20"/>
    <mergeCell ref="C19:C20"/>
    <mergeCell ref="H19:I19"/>
    <mergeCell ref="H20:I20"/>
    <mergeCell ref="A21:A22"/>
    <mergeCell ref="B21:B22"/>
    <mergeCell ref="C21:C22"/>
    <mergeCell ref="A23:A24"/>
    <mergeCell ref="B23:B24"/>
    <mergeCell ref="C23:C24"/>
    <mergeCell ref="A25:A26"/>
    <mergeCell ref="B25:B26"/>
    <mergeCell ref="C25:C26"/>
    <mergeCell ref="A27:A28"/>
    <mergeCell ref="B27:B28"/>
    <mergeCell ref="C27:C28"/>
    <mergeCell ref="H27:I27"/>
    <mergeCell ref="H28:I28"/>
    <mergeCell ref="A29:A30"/>
    <mergeCell ref="B29:B30"/>
    <mergeCell ref="C29:C30"/>
    <mergeCell ref="H29:I29"/>
    <mergeCell ref="H30:I30"/>
    <mergeCell ref="A31:A32"/>
    <mergeCell ref="B31:B32"/>
    <mergeCell ref="C31:C32"/>
    <mergeCell ref="A33:A34"/>
    <mergeCell ref="B33:B34"/>
    <mergeCell ref="C33:C34"/>
    <mergeCell ref="A35:A36"/>
    <mergeCell ref="B35:B36"/>
    <mergeCell ref="C35:C36"/>
    <mergeCell ref="A37:A38"/>
    <mergeCell ref="B37:B38"/>
    <mergeCell ref="C37:C38"/>
    <mergeCell ref="H37:I37"/>
    <mergeCell ref="H38:I38"/>
    <mergeCell ref="C39:C40"/>
    <mergeCell ref="H39:I39"/>
    <mergeCell ref="Q39:Q40"/>
    <mergeCell ref="H40:I40"/>
  </mergeCells>
  <pageMargins left="0.5" right="0.5" top="0.5" bottom="0.5" header="0.0" footer="0.0"/>
  <pageSetup orientation="landscape" scale="85" paperSize="77"/>
  <drawing r:id="rIdDr3"/>
</worksheet>
</file>

<file path=xl/worksheets/sheet4.xml><?xml version="1.0" encoding="utf-8"?>
<worksheet xmlns="http://schemas.openxmlformats.org/spreadsheetml/2006/main" xmlns:r="http://schemas.openxmlformats.org/officeDocument/2006/relationships">
  <sheetPr>
    <outlinePr summaryBelow="0"/>
  </sheetPr>
  <dimension ref="A1:D26"/>
  <sheetViews>
    <sheetView workbookViewId="0"/>
  </sheetViews>
  <sheetFormatPr defaultRowHeight="15"/>
  <cols>
    <col min="1" max="1" customWidth="true" width="9.333333"/>
    <col min="2" max="2" customWidth="true" width="60.333332"/>
    <col min="3" max="3" customWidth="true" width="8.333333"/>
    <col min="4" max="4" customWidth="true" width="37.5"/>
  </cols>
  <sheetData>
    <row r="1" customHeight="1" ht="152">
      <c r="A1" s="1" t="inlineStr"/>
      <c r="B1" s="1" t="inlineStr"/>
      <c r="C1" s="1" t="inlineStr"/>
      <c r="D1" s="1" t="inlineStr"/>
    </row>
    <row r="2" customHeight="1" ht="12">
      <c r="A2" s="2" t="inlineStr"/>
      <c r="B2" s="3" t="inlineStr">
        <is>
          <r>
            <t xml:space="preserve">
</t>
          </r>
        </is>
      </c>
      <c r="C2" s="3" t="inlineStr"/>
      <c r="D2" s="3" t="inlineStr"/>
    </row>
    <row r="3" customHeight="1" ht="15">
      <c r="A3" s="66" t="inlineStr">
        <is>
          <r>
            <t xml:space="preserve">COD</t>
          </r>
        </is>
      </c>
      <c r="B3" s="66" t="inlineStr">
        <is>
          <r>
            <t xml:space="preserve">DESCRIÇÃO</t>
          </r>
        </is>
      </c>
      <c r="C3" s="66" t="inlineStr">
        <is>
          <r>
            <t xml:space="preserve">%</t>
          </r>
        </is>
      </c>
      <c r="D3" s="2" t="inlineStr"/>
    </row>
    <row r="4" customHeight="1" ht="8">
      <c r="A4" s="2" t="inlineStr"/>
      <c r="B4" s="3" t="inlineStr"/>
      <c r="C4" s="3" t="inlineStr"/>
      <c r="D4" s="2" t="inlineStr"/>
    </row>
    <row r="5" customHeight="1" ht="13">
      <c r="A5" s="2" t="inlineStr"/>
      <c r="B5" s="67" t="inlineStr">
        <is>
          <r>
            <t xml:space="preserve">Benefício</t>
          </r>
        </is>
      </c>
      <c r="C5" s="2" t="inlineStr"/>
      <c r="D5" s="2" t="inlineStr"/>
    </row>
    <row r="6" customHeight="1" ht="13">
      <c r="A6" s="68" t="inlineStr">
        <is>
          <r>
            <t xml:space="preserve">S + G</t>
          </r>
        </is>
      </c>
      <c r="B6" s="69" t="inlineStr">
        <is>
          <r>
            <t xml:space="preserve">Garantia/seguros</t>
          </r>
        </is>
      </c>
      <c r="C6" s="70" t="n">
        <v>0.8</v>
      </c>
      <c r="D6" s="2" t="inlineStr"/>
    </row>
    <row r="7" customHeight="1" ht="13">
      <c r="A7" s="68" t="inlineStr">
        <is>
          <r>
            <t xml:space="preserve">L</t>
          </r>
        </is>
      </c>
      <c r="B7" s="69" t="inlineStr">
        <is>
          <r>
            <t xml:space="preserve">Lucro</t>
          </r>
        </is>
      </c>
      <c r="C7" s="70" t="n">
        <v>7.4</v>
      </c>
      <c r="D7" s="2" t="inlineStr"/>
    </row>
    <row r="8" customHeight="1" ht="15">
      <c r="A8" s="2" t="inlineStr"/>
      <c r="B8" s="71" t="inlineStr">
        <is>
          <r>
            <t xml:space="preserve">TOTAL</t>
          </r>
        </is>
      </c>
      <c r="C8" s="72" t="n">
        <v>8.200000000000001</v>
      </c>
      <c r="D8" s="2" t="inlineStr"/>
    </row>
    <row r="9" customHeight="1" ht="15">
      <c r="A9" s="2" t="inlineStr"/>
      <c r="B9" s="3" t="inlineStr">
        <is>
          <r>
            <t xml:space="preserve">
</t>
          </r>
        </is>
      </c>
      <c r="C9" s="3" t="inlineStr"/>
      <c r="D9" s="2" t="inlineStr"/>
    </row>
    <row r="10" customHeight="1" ht="8">
      <c r="A10" s="2" t="inlineStr"/>
      <c r="B10" s="3" t="inlineStr"/>
      <c r="C10" s="3" t="inlineStr"/>
      <c r="D10" s="2" t="inlineStr"/>
    </row>
    <row r="11" customHeight="1" ht="13">
      <c r="A11" s="2" t="inlineStr"/>
      <c r="B11" s="67" t="inlineStr">
        <is>
          <r>
            <t xml:space="preserve">Despesas Indiretas</t>
          </r>
        </is>
      </c>
      <c r="C11" s="2" t="inlineStr"/>
      <c r="D11" s="2" t="inlineStr"/>
    </row>
    <row r="12" customHeight="1" ht="13">
      <c r="A12" s="68" t="inlineStr">
        <is>
          <r>
            <t xml:space="preserve">AC</t>
          </r>
        </is>
      </c>
      <c r="B12" s="69" t="inlineStr">
        <is>
          <r>
            <t xml:space="preserve">Administração central</t>
          </r>
        </is>
      </c>
      <c r="C12" s="70" t="n">
        <v>4.0</v>
      </c>
      <c r="D12" s="2" t="inlineStr"/>
    </row>
    <row r="13" customHeight="1" ht="13">
      <c r="A13" s="68" t="inlineStr">
        <is>
          <r>
            <t xml:space="preserve">DF</t>
          </r>
        </is>
      </c>
      <c r="B13" s="69" t="inlineStr">
        <is>
          <r>
            <t xml:space="preserve">Despesas financeiras</t>
          </r>
        </is>
      </c>
      <c r="C13" s="70" t="n">
        <v>1.23</v>
      </c>
      <c r="D13" s="2" t="inlineStr"/>
    </row>
    <row r="14" customHeight="1" ht="13">
      <c r="A14" s="68" t="inlineStr">
        <is>
          <r>
            <t xml:space="preserve">R</t>
          </r>
        </is>
      </c>
      <c r="B14" s="69" t="inlineStr">
        <is>
          <r>
            <t xml:space="preserve">Riscos</t>
          </r>
        </is>
      </c>
      <c r="C14" s="70" t="n">
        <v>1.27</v>
      </c>
      <c r="D14" s="2" t="inlineStr"/>
    </row>
    <row r="15" customHeight="1" ht="15">
      <c r="A15" s="2" t="inlineStr"/>
      <c r="B15" s="71" t="inlineStr">
        <is>
          <r>
            <t xml:space="preserve">TOTAL</t>
          </r>
        </is>
      </c>
      <c r="C15" s="72" t="n">
        <v>6.5</v>
      </c>
      <c r="D15" s="2" t="inlineStr"/>
    </row>
    <row r="16" customHeight="1" ht="15">
      <c r="A16" s="2" t="inlineStr"/>
      <c r="B16" s="3" t="inlineStr">
        <is>
          <r>
            <t xml:space="preserve">
</t>
          </r>
        </is>
      </c>
      <c r="C16" s="3" t="inlineStr"/>
      <c r="D16" s="2" t="inlineStr"/>
    </row>
    <row r="17" customHeight="1" ht="8">
      <c r="A17" s="2" t="inlineStr"/>
      <c r="B17" s="3" t="inlineStr"/>
      <c r="C17" s="3" t="inlineStr"/>
      <c r="D17" s="2" t="inlineStr"/>
    </row>
    <row r="18" customHeight="1" ht="13">
      <c r="A18" s="73" t="inlineStr">
        <is>
          <r>
            <t xml:space="preserve">I</t>
          </r>
        </is>
      </c>
      <c r="B18" s="67" t="inlineStr">
        <is>
          <r>
            <t xml:space="preserve">Impostos</t>
          </r>
        </is>
      </c>
      <c r="C18" s="2" t="inlineStr"/>
      <c r="D18" s="2" t="inlineStr"/>
    </row>
    <row r="19" customHeight="1" ht="13">
      <c r="A19" s="68" t="inlineStr"/>
      <c r="B19" s="69" t="inlineStr">
        <is>
          <r>
            <t xml:space="preserve">COFINS</t>
          </r>
        </is>
      </c>
      <c r="C19" s="70" t="n">
        <v>3.0</v>
      </c>
      <c r="D19" s="2" t="inlineStr"/>
    </row>
    <row r="20" customHeight="1" ht="13">
      <c r="A20" s="68" t="inlineStr"/>
      <c r="B20" s="69" t="inlineStr">
        <is>
          <r>
            <t xml:space="preserve">ISS</t>
          </r>
        </is>
      </c>
      <c r="C20" s="70" t="n">
        <v>2.5</v>
      </c>
      <c r="D20" s="2" t="inlineStr"/>
    </row>
    <row r="21" customHeight="1" ht="13">
      <c r="A21" s="68" t="inlineStr"/>
      <c r="B21" s="69" t="inlineStr">
        <is>
          <r>
            <t xml:space="preserve">PIS</t>
          </r>
        </is>
      </c>
      <c r="C21" s="70" t="n">
        <v>0.65</v>
      </c>
      <c r="D21" s="2" t="inlineStr"/>
    </row>
    <row r="22" customHeight="1" ht="13">
      <c r="A22" s="68" t="inlineStr"/>
      <c r="B22" s="69" t="inlineStr">
        <is>
          <r>
            <t xml:space="preserve">DESONERAÇÃO</t>
          </r>
        </is>
      </c>
      <c r="C22" s="70" t="n">
        <v>0.0</v>
      </c>
      <c r="D22" s="2" t="inlineStr"/>
    </row>
    <row r="23" customHeight="1" ht="15">
      <c r="A23" s="2" t="inlineStr"/>
      <c r="B23" s="71" t="inlineStr">
        <is>
          <r>
            <t xml:space="preserve">TOTAL</t>
          </r>
        </is>
      </c>
      <c r="C23" s="72" t="n">
        <v>6.15</v>
      </c>
      <c r="D23" s="2" t="inlineStr"/>
    </row>
    <row r="24" customHeight="1" ht="15">
      <c r="A24" s="2" t="inlineStr"/>
      <c r="B24" s="3" t="inlineStr">
        <is>
          <r>
            <t xml:space="preserve">
</t>
          </r>
        </is>
      </c>
      <c r="C24" s="3" t="inlineStr"/>
      <c r="D24" s="2" t="inlineStr"/>
    </row>
    <row r="25" customHeight="1" ht="26">
      <c r="A25" s="2" t="inlineStr"/>
      <c r="B25" s="74" t="inlineStr">
        <is>
          <r>
            <t xml:space="preserve">BDI = 22,88%</t>
          </r>
        </is>
      </c>
      <c r="C25" s="74" t="inlineStr"/>
      <c r="D25" s="2" t="inlineStr"/>
    </row>
    <row r="26" customHeight="1" ht="44">
      <c r="A26" s="2" t="inlineStr"/>
      <c r="B26" s="1" t="inlineStr"/>
      <c r="C26" s="1" t="inlineStr"/>
      <c r="D26" s="2" t="inlineStr"/>
    </row>
  </sheetData>
  <mergeCells>
    <mergeCell ref="A1:D1"/>
    <mergeCell ref="B2:D2"/>
    <mergeCell ref="B4:C4"/>
    <mergeCell ref="B9:C9"/>
    <mergeCell ref="B10:C10"/>
    <mergeCell ref="B16:C16"/>
    <mergeCell ref="B17:C17"/>
    <mergeCell ref="B24:C24"/>
    <mergeCell ref="B25:C25"/>
    <mergeCell ref="B26:C26"/>
  </mergeCells>
  <pageMargins left="0.5" right="0.5" top="0.5" bottom="0.5" header="0.0" footer="0.0"/>
  <pageSetup orientation="portrait" scale="85" paperSize="9"/>
  <drawing r:id="rIdDr4"/>
</worksheet>
</file>

<file path=xl/worksheets/sheet5.xml><?xml version="1.0" encoding="utf-8"?>
<worksheet xmlns="http://schemas.openxmlformats.org/spreadsheetml/2006/main" xmlns:r="http://schemas.openxmlformats.org/officeDocument/2006/relationships">
  <sheetPr>
    <outlinePr summaryBelow="0"/>
  </sheetPr>
  <dimension ref="A1:G162"/>
  <sheetViews>
    <sheetView workbookViewId="0"/>
  </sheetViews>
  <sheetFormatPr defaultRowHeight="15"/>
  <cols>
    <col min="1" max="1" customWidth="true" width="9.333333"/>
    <col min="2" max="2" customWidth="true" width="68.666664"/>
    <col min="3" max="3" customWidth="true" width="8.833333"/>
    <col min="4" max="4" customWidth="true" width="2.5"/>
    <col min="5" max="5" customWidth="true" width="7.6666665"/>
    <col min="6" max="6" customWidth="true" width="3.6666667"/>
    <col min="7" max="7" customWidth="true" width="14.5"/>
  </cols>
  <sheetData>
    <row r="1" customHeight="1" ht="152">
      <c r="A1" s="1" t="inlineStr"/>
      <c r="B1" s="1" t="inlineStr"/>
      <c r="C1" s="1" t="inlineStr"/>
      <c r="D1" s="1" t="inlineStr"/>
      <c r="E1" s="1" t="inlineStr"/>
      <c r="F1" s="1" t="inlineStr"/>
      <c r="G1" s="1" t="inlineStr"/>
    </row>
    <row r="2" customHeight="1" ht="12">
      <c r="A2" s="2" t="inlineStr"/>
      <c r="B2" s="3" t="inlineStr">
        <is>
          <r>
            <t xml:space="preserve">
</t>
          </r>
        </is>
      </c>
      <c r="C2" s="3" t="inlineStr"/>
      <c r="D2" s="3" t="inlineStr"/>
      <c r="E2" s="3" t="inlineStr"/>
      <c r="F2" s="2" t="inlineStr"/>
      <c r="G2" s="2" t="inlineStr"/>
    </row>
    <row r="3" customHeight="1" ht="15">
      <c r="A3" s="66" t="inlineStr">
        <is>
          <r>
            <t xml:space="preserve">COD</t>
          </r>
        </is>
      </c>
      <c r="B3" s="66" t="inlineStr">
        <is>
          <r>
            <t xml:space="preserve">DESCRIÇÃO</t>
          </r>
        </is>
      </c>
      <c r="C3" s="75" t="inlineStr">
        <is>
          <r>
            <t xml:space="preserve">HORISTA %</t>
          </r>
        </is>
      </c>
      <c r="D3" s="75" t="inlineStr"/>
      <c r="E3" s="75" t="inlineStr">
        <is>
          <r>
            <t xml:space="preserve">MENSALISTA %</t>
          </r>
        </is>
      </c>
      <c r="F3" s="75" t="inlineStr"/>
      <c r="G3" s="2" t="inlineStr"/>
    </row>
    <row r="4" customHeight="1" ht="12">
      <c r="A4" s="2" t="inlineStr"/>
      <c r="B4" s="3" t="inlineStr">
        <is>
          <r>
            <t xml:space="preserve">
</t>
          </r>
        </is>
      </c>
      <c r="C4" s="3" t="inlineStr"/>
      <c r="D4" s="2" t="inlineStr"/>
      <c r="E4" s="2" t="inlineStr"/>
      <c r="F4" s="2" t="inlineStr"/>
      <c r="G4" s="2" t="inlineStr"/>
    </row>
    <row r="5" customHeight="1" ht="13">
      <c r="A5" s="73" t="inlineStr">
        <is>
          <r>
            <t xml:space="preserve">A</t>
          </r>
        </is>
      </c>
      <c r="B5" s="67" t="inlineStr">
        <is>
          <r>
            <t xml:space="preserve">ENCARGOS SOCIAIS BÁSICOS</t>
          </r>
        </is>
      </c>
      <c r="C5" s="2" t="inlineStr"/>
      <c r="D5" s="2" t="inlineStr"/>
      <c r="E5" s="2" t="inlineStr"/>
      <c r="F5" s="2" t="inlineStr"/>
      <c r="G5" s="2" t="inlineStr"/>
    </row>
    <row r="6" customHeight="1" ht="13">
      <c r="A6" s="68" t="inlineStr">
        <is>
          <r>
            <t xml:space="preserve">A1</t>
          </r>
        </is>
      </c>
      <c r="B6" s="69" t="inlineStr">
        <is>
          <r>
            <t xml:space="preserve">PREVIDÊNCIA SOCIAL</t>
          </r>
        </is>
      </c>
      <c r="C6" s="76" t="n">
        <v>20.0</v>
      </c>
      <c r="D6" s="76" t="inlineStr"/>
      <c r="E6" s="70" t="n">
        <v>0.0</v>
      </c>
      <c r="F6" s="70" t="inlineStr"/>
      <c r="G6" s="2" t="inlineStr"/>
    </row>
    <row r="7" customHeight="1" ht="13">
      <c r="A7" s="68" t="inlineStr">
        <is>
          <r>
            <t xml:space="preserve">A2</t>
          </r>
        </is>
      </c>
      <c r="B7" s="69" t="inlineStr">
        <is>
          <r>
            <t xml:space="preserve">FUNDO DE GARANTIA POR TEMPO DE SERVIÇO</t>
          </r>
        </is>
      </c>
      <c r="C7" s="76" t="n">
        <v>8.0</v>
      </c>
      <c r="D7" s="76" t="inlineStr"/>
      <c r="E7" s="70" t="n">
        <v>0.0</v>
      </c>
      <c r="F7" s="70" t="inlineStr"/>
      <c r="G7" s="2" t="inlineStr"/>
    </row>
    <row r="8" customHeight="1" ht="13">
      <c r="A8" s="68" t="inlineStr">
        <is>
          <r>
            <t xml:space="preserve">A3</t>
          </r>
        </is>
      </c>
      <c r="B8" s="69" t="inlineStr">
        <is>
          <r>
            <t xml:space="preserve">SALÁRIO-EDUCAÇÃO</t>
          </r>
        </is>
      </c>
      <c r="C8" s="76" t="n">
        <v>2.5</v>
      </c>
      <c r="D8" s="76" t="inlineStr"/>
      <c r="E8" s="70" t="n">
        <v>0.0</v>
      </c>
      <c r="F8" s="70" t="inlineStr"/>
      <c r="G8" s="2" t="inlineStr"/>
    </row>
    <row r="9" customHeight="1" ht="13">
      <c r="A9" s="68" t="inlineStr">
        <is>
          <r>
            <t xml:space="preserve">A4</t>
          </r>
        </is>
      </c>
      <c r="B9" s="69" t="inlineStr">
        <is>
          <r>
            <t xml:space="preserve">SERVIÇO SOCIAL DA INDÚSTRIA (SESI)</t>
          </r>
        </is>
      </c>
      <c r="C9" s="76" t="n">
        <v>1.5</v>
      </c>
      <c r="D9" s="76" t="inlineStr"/>
      <c r="E9" s="70" t="n">
        <v>0.0</v>
      </c>
      <c r="F9" s="70" t="inlineStr"/>
      <c r="G9" s="2" t="inlineStr"/>
    </row>
    <row r="10" customHeight="1" ht="13">
      <c r="A10" s="68" t="inlineStr">
        <is>
          <r>
            <t xml:space="preserve">A5</t>
          </r>
        </is>
      </c>
      <c r="B10" s="69" t="inlineStr">
        <is>
          <r>
            <t xml:space="preserve">SERVIÇO NACIONAL DE APRENDIZAGEM INDUSTRIAL (SENAI)</t>
          </r>
        </is>
      </c>
      <c r="C10" s="76" t="n">
        <v>1.0</v>
      </c>
      <c r="D10" s="76" t="inlineStr"/>
      <c r="E10" s="70" t="n">
        <v>0.0</v>
      </c>
      <c r="F10" s="70" t="inlineStr"/>
      <c r="G10" s="2" t="inlineStr"/>
    </row>
    <row r="11" customHeight="1" ht="13">
      <c r="A11" s="68" t="inlineStr">
        <is>
          <r>
            <t xml:space="preserve">A6</t>
          </r>
        </is>
      </c>
      <c r="B11" s="69" t="inlineStr">
        <is>
          <r>
            <t xml:space="preserve">SERVIÇO DE APOIO À PEQUENA E MÉDIA EMPRESA (SEBRAE)</t>
          </r>
        </is>
      </c>
      <c r="C11" s="76" t="n">
        <v>0.6</v>
      </c>
      <c r="D11" s="76" t="inlineStr"/>
      <c r="E11" s="70" t="n">
        <v>0.0</v>
      </c>
      <c r="F11" s="70" t="inlineStr"/>
      <c r="G11" s="2" t="inlineStr"/>
    </row>
    <row r="12" customHeight="1" ht="13">
      <c r="A12" s="68" t="inlineStr">
        <is>
          <r>
            <t xml:space="preserve">A7</t>
          </r>
        </is>
      </c>
      <c r="B12" s="69" t="inlineStr">
        <is>
          <r>
            <t xml:space="preserve">INSTITUTO NACIONAL DE COLONIZAÇÃO E REFORMA AGRÁRIA (INCRA)</t>
          </r>
        </is>
      </c>
      <c r="C12" s="76" t="n">
        <v>0.2</v>
      </c>
      <c r="D12" s="76" t="inlineStr"/>
      <c r="E12" s="70" t="n">
        <v>0.0</v>
      </c>
      <c r="F12" s="70" t="inlineStr"/>
      <c r="G12" s="2" t="inlineStr"/>
    </row>
    <row r="13" customHeight="1" ht="13">
      <c r="A13" s="68" t="inlineStr">
        <is>
          <r>
            <t xml:space="preserve">A8</t>
          </r>
        </is>
      </c>
      <c r="B13" s="69" t="inlineStr">
        <is>
          <r>
            <t xml:space="preserve">SEGURO CONTRA OS ACIDENTES DE TRABALHO (INSS)</t>
          </r>
        </is>
      </c>
      <c r="C13" s="76" t="n">
        <v>3.0</v>
      </c>
      <c r="D13" s="76" t="inlineStr"/>
      <c r="E13" s="70" t="n">
        <v>0.0</v>
      </c>
      <c r="F13" s="70" t="inlineStr"/>
      <c r="G13" s="2" t="inlineStr"/>
    </row>
    <row r="14" customHeight="1" ht="18">
      <c r="A14" s="68" t="inlineStr">
        <is>
          <r>
            <t xml:space="preserve">A9</t>
          </r>
        </is>
      </c>
      <c r="B14" s="69" t="inlineStr">
        <is>
          <r>
            <t xml:space="preserve">SECONCI-SERVIÇO SOCIAL DA INDÚSTRIA DA CONSTRUÇÃO E DO MOBILIÁRIO (APLICÁVEL A TODAS AS EMPRESAS CONSTANTES DO III GRUPO DA CLT-ART.577)</t>
          </r>
        </is>
      </c>
      <c r="C14" s="76" t="n">
        <v>1.0</v>
      </c>
      <c r="D14" s="76" t="inlineStr"/>
      <c r="E14" s="70" t="n">
        <v>0.0</v>
      </c>
      <c r="F14" s="70" t="inlineStr"/>
      <c r="G14" s="2" t="inlineStr"/>
    </row>
    <row r="15" customHeight="1" ht="15">
      <c r="A15" s="2" t="inlineStr"/>
      <c r="B15" s="71" t="inlineStr">
        <is>
          <r>
            <t xml:space="preserve">TOTAL</t>
          </r>
        </is>
      </c>
      <c r="C15" s="72" t="n">
        <v>37.800000000000004</v>
      </c>
      <c r="D15" s="72" t="inlineStr"/>
      <c r="E15" s="72" t="n">
        <v>0.0</v>
      </c>
      <c r="F15" s="72" t="inlineStr"/>
      <c r="G15" s="2" t="inlineStr"/>
    </row>
    <row r="16" customHeight="1" ht="12">
      <c r="A16" s="2" t="inlineStr"/>
      <c r="B16" s="3" t="inlineStr">
        <is>
          <r>
            <t xml:space="preserve">
</t>
          </r>
        </is>
      </c>
      <c r="C16" s="3" t="inlineStr"/>
      <c r="D16" s="2" t="inlineStr"/>
      <c r="E16" s="2" t="inlineStr"/>
      <c r="F16" s="2" t="inlineStr"/>
      <c r="G16" s="2" t="inlineStr"/>
    </row>
    <row r="17" customHeight="1" ht="13">
      <c r="A17" s="73" t="inlineStr">
        <is>
          <r>
            <t xml:space="preserve">B</t>
          </r>
        </is>
      </c>
      <c r="B17" s="67" t="inlineStr">
        <is>
          <r>
            <t xml:space="preserve">ENCARGOS SOCIAIS QUE RECEBEM AS INCIDÊNCIAS DE A</t>
          </r>
        </is>
      </c>
      <c r="C17" s="2" t="inlineStr"/>
      <c r="D17" s="2" t="inlineStr"/>
      <c r="E17" s="2" t="inlineStr"/>
      <c r="F17" s="2" t="inlineStr"/>
      <c r="G17" s="2" t="inlineStr"/>
    </row>
    <row r="18" customHeight="1" ht="13">
      <c r="A18" s="68" t="inlineStr">
        <is>
          <r>
            <t xml:space="preserve">B1</t>
          </r>
        </is>
      </c>
      <c r="B18" s="69" t="inlineStr">
        <is>
          <r>
            <t xml:space="preserve">REPOUSO SEMANAL E FERIADOS</t>
          </r>
        </is>
      </c>
      <c r="C18" s="76" t="n">
        <v>22.9</v>
      </c>
      <c r="D18" s="76" t="inlineStr"/>
      <c r="E18" s="70" t="n">
        <v>0.0</v>
      </c>
      <c r="F18" s="70" t="inlineStr"/>
      <c r="G18" s="2" t="inlineStr"/>
    </row>
    <row r="19" customHeight="1" ht="13">
      <c r="A19" s="68" t="inlineStr">
        <is>
          <r>
            <t xml:space="preserve">B2</t>
          </r>
        </is>
      </c>
      <c r="B19" s="69" t="inlineStr">
        <is>
          <r>
            <t xml:space="preserve">AUXÍLIO-ENFERMIDADE (*)</t>
          </r>
        </is>
      </c>
      <c r="C19" s="76" t="n">
        <v>1.71</v>
      </c>
      <c r="D19" s="76" t="inlineStr"/>
      <c r="E19" s="70" t="n">
        <v>0.0</v>
      </c>
      <c r="F19" s="70" t="inlineStr"/>
      <c r="G19" s="2" t="inlineStr"/>
    </row>
    <row r="20" customHeight="1" ht="13">
      <c r="A20" s="68" t="inlineStr">
        <is>
          <r>
            <t xml:space="preserve">B3</t>
          </r>
        </is>
      </c>
      <c r="B20" s="69" t="inlineStr">
        <is>
          <r>
            <t xml:space="preserve">LICENÇA-PATERNIDADE (*)</t>
          </r>
        </is>
      </c>
      <c r="C20" s="76" t="n">
        <v>1.71</v>
      </c>
      <c r="D20" s="76" t="inlineStr"/>
      <c r="E20" s="70" t="n">
        <v>0.0</v>
      </c>
      <c r="F20" s="70" t="inlineStr"/>
      <c r="G20" s="2" t="inlineStr"/>
    </row>
    <row r="21" customHeight="1" ht="13">
      <c r="A21" s="68" t="inlineStr">
        <is>
          <r>
            <t xml:space="preserve">B4</t>
          </r>
        </is>
      </c>
      <c r="B21" s="69" t="inlineStr">
        <is>
          <r>
            <t xml:space="preserve">13O. SALÁRIO</t>
          </r>
        </is>
      </c>
      <c r="C21" s="76" t="n">
        <v>10.57</v>
      </c>
      <c r="D21" s="76" t="inlineStr"/>
      <c r="E21" s="70" t="n">
        <v>0.0</v>
      </c>
      <c r="F21" s="70" t="inlineStr"/>
      <c r="G21" s="2" t="inlineStr"/>
    </row>
    <row r="22" customHeight="1" ht="27">
      <c r="A22" s="68" t="inlineStr">
        <is>
          <r>
            <t xml:space="preserve">B5</t>
          </r>
        </is>
      </c>
      <c r="B22" s="69" t="inlineStr">
        <is>
          <r>
            <t xml:space="preserve">DIAS DE CHUVA/FALTAS JUSTIFICADAS/ACIDENTES DE TRABALHO/GREVES/FALTA OU ATRASO NA ENTREGA DE MATERIAIS OU SERVIÇOS NA OBRA/OUTRAS DIFICULDADES (*)</t>
          </r>
        </is>
      </c>
      <c r="C22" s="76" t="n">
        <v>4.91</v>
      </c>
      <c r="D22" s="76" t="inlineStr"/>
      <c r="E22" s="70" t="n">
        <v>0.0</v>
      </c>
      <c r="F22" s="70" t="inlineStr"/>
      <c r="G22" s="2" t="inlineStr"/>
    </row>
    <row r="23" customHeight="1" ht="15">
      <c r="A23" s="2" t="inlineStr"/>
      <c r="B23" s="71" t="inlineStr">
        <is>
          <r>
            <t xml:space="preserve">TOTAL</t>
          </r>
        </is>
      </c>
      <c r="C23" s="72" t="n">
        <v>41.8</v>
      </c>
      <c r="D23" s="72" t="inlineStr"/>
      <c r="E23" s="72" t="n">
        <v>0.0</v>
      </c>
      <c r="F23" s="72" t="inlineStr"/>
      <c r="G23" s="2" t="inlineStr"/>
    </row>
    <row r="24" customHeight="1" ht="12">
      <c r="A24" s="2" t="inlineStr"/>
      <c r="B24" s="3" t="inlineStr">
        <is>
          <r>
            <t xml:space="preserve">
</t>
          </r>
        </is>
      </c>
      <c r="C24" s="3" t="inlineStr"/>
      <c r="D24" s="2" t="inlineStr"/>
      <c r="E24" s="2" t="inlineStr"/>
      <c r="F24" s="2" t="inlineStr"/>
      <c r="G24" s="2" t="inlineStr"/>
    </row>
    <row r="25" customHeight="1" ht="13">
      <c r="A25" s="73" t="inlineStr">
        <is>
          <r>
            <t xml:space="preserve">C</t>
          </r>
        </is>
      </c>
      <c r="B25" s="67" t="inlineStr">
        <is>
          <r>
            <t xml:space="preserve">ENCARGOS SOCIAIS QUE NÃO RECEBEM AS INCIDÊNCIAS GLOBAIS DE A</t>
          </r>
        </is>
      </c>
      <c r="C25" s="2" t="inlineStr"/>
      <c r="D25" s="2" t="inlineStr"/>
      <c r="E25" s="2" t="inlineStr"/>
      <c r="F25" s="2" t="inlineStr"/>
      <c r="G25" s="2" t="inlineStr"/>
    </row>
    <row r="26" customHeight="1" ht="13">
      <c r="A26" s="68" t="inlineStr">
        <is>
          <r>
            <t xml:space="preserve">C1</t>
          </r>
        </is>
      </c>
      <c r="B26" s="69" t="inlineStr">
        <is>
          <r>
            <t xml:space="preserve">DEPÓSITO POR DESPEDIDA INJUSTA: 50% SOBRE (A2+(A2XB))</t>
          </r>
        </is>
      </c>
      <c r="C26" s="76" t="n">
        <v>5.67</v>
      </c>
      <c r="D26" s="76" t="inlineStr"/>
      <c r="E26" s="70" t="n">
        <v>0.0</v>
      </c>
      <c r="F26" s="70" t="inlineStr"/>
      <c r="G26" s="2" t="inlineStr"/>
    </row>
    <row r="27" customHeight="1" ht="13">
      <c r="A27" s="68" t="inlineStr">
        <is>
          <r>
            <t xml:space="preserve">C2</t>
          </r>
        </is>
      </c>
      <c r="B27" s="69" t="inlineStr">
        <is>
          <r>
            <t xml:space="preserve">AVISO-PRÉVIO INDENIZADO (*)</t>
          </r>
        </is>
      </c>
      <c r="C27" s="76" t="n">
        <v>6.36</v>
      </c>
      <c r="D27" s="76" t="inlineStr"/>
      <c r="E27" s="70" t="n">
        <v>0.0</v>
      </c>
      <c r="F27" s="70" t="inlineStr"/>
      <c r="G27" s="2" t="inlineStr"/>
    </row>
    <row r="28" customHeight="1" ht="13">
      <c r="A28" s="68" t="inlineStr">
        <is>
          <r>
            <t xml:space="preserve">C3</t>
          </r>
        </is>
      </c>
      <c r="B28" s="69" t="inlineStr">
        <is>
          <r>
            <t xml:space="preserve">FÉRIAS INDENIZADAS</t>
          </r>
        </is>
      </c>
      <c r="C28" s="76" t="n">
        <v>14.06</v>
      </c>
      <c r="D28" s="76" t="inlineStr"/>
      <c r="E28" s="70" t="n">
        <v>0.0</v>
      </c>
      <c r="F28" s="70" t="inlineStr"/>
      <c r="G28" s="2" t="inlineStr"/>
    </row>
    <row r="29" customHeight="1" ht="15">
      <c r="A29" s="2" t="inlineStr"/>
      <c r="B29" s="71" t="inlineStr">
        <is>
          <r>
            <t xml:space="preserve">TOTAL</t>
          </r>
        </is>
      </c>
      <c r="C29" s="72" t="n">
        <v>26.090000000000003</v>
      </c>
      <c r="D29" s="72" t="inlineStr"/>
      <c r="E29" s="72" t="n">
        <v>0.0</v>
      </c>
      <c r="F29" s="72" t="inlineStr"/>
      <c r="G29" s="2" t="inlineStr"/>
    </row>
    <row r="30" customHeight="1" ht="12">
      <c r="A30" s="2" t="inlineStr"/>
      <c r="B30" s="3" t="inlineStr">
        <is>
          <r>
            <t xml:space="preserve">
</t>
          </r>
        </is>
      </c>
      <c r="C30" s="3" t="inlineStr"/>
      <c r="D30" s="2" t="inlineStr"/>
      <c r="E30" s="2" t="inlineStr"/>
      <c r="F30" s="2" t="inlineStr"/>
      <c r="G30" s="2" t="inlineStr"/>
    </row>
    <row r="31" customHeight="1" ht="13">
      <c r="A31" s="73" t="inlineStr">
        <is>
          <r>
            <t xml:space="preserve">D</t>
          </r>
        </is>
      </c>
      <c r="B31" s="67" t="inlineStr">
        <is>
          <r>
            <t xml:space="preserve">TAXAS DAS REINCIDÊNCIAS</t>
          </r>
        </is>
      </c>
      <c r="C31" s="2" t="inlineStr"/>
      <c r="D31" s="2" t="inlineStr"/>
      <c r="E31" s="2" t="inlineStr"/>
      <c r="F31" s="2" t="inlineStr"/>
      <c r="G31" s="2" t="inlineStr"/>
    </row>
    <row r="32" customHeight="1" ht="13">
      <c r="A32" s="68" t="inlineStr">
        <is>
          <r>
            <t xml:space="preserve">D1</t>
          </r>
        </is>
      </c>
      <c r="B32" s="69" t="inlineStr">
        <is>
          <r>
            <t xml:space="preserve">REINCIDÊNCIA DE A SOBRE B</t>
          </r>
        </is>
      </c>
      <c r="C32" s="76" t="n">
        <v>15.8</v>
      </c>
      <c r="D32" s="76" t="inlineStr"/>
      <c r="E32" s="70" t="n">
        <v>0.0</v>
      </c>
      <c r="F32" s="70" t="inlineStr"/>
      <c r="G32" s="2" t="inlineStr"/>
    </row>
    <row r="33" customHeight="1" ht="13">
      <c r="A33" s="68" t="inlineStr">
        <is>
          <r>
            <t xml:space="preserve">D2</t>
          </r>
        </is>
      </c>
      <c r="B33" s="69" t="inlineStr">
        <is>
          <r>
            <t xml:space="preserve">REINCIDÊNCIA DE A2 SOBRE C2</t>
          </r>
        </is>
      </c>
      <c r="C33" s="76" t="n">
        <v>0.51</v>
      </c>
      <c r="D33" s="76" t="inlineStr"/>
      <c r="E33" s="70" t="n">
        <v>0.0</v>
      </c>
      <c r="F33" s="70" t="inlineStr"/>
      <c r="G33" s="2" t="inlineStr"/>
    </row>
    <row r="34" customHeight="1" ht="15">
      <c r="A34" s="2" t="inlineStr"/>
      <c r="B34" s="71" t="inlineStr">
        <is>
          <r>
            <t xml:space="preserve">TOTAL</t>
          </r>
        </is>
      </c>
      <c r="C34" s="72" t="n">
        <v>16.310000000000002</v>
      </c>
      <c r="D34" s="72" t="inlineStr"/>
      <c r="E34" s="72" t="n">
        <v>0.0</v>
      </c>
      <c r="F34" s="72" t="inlineStr"/>
      <c r="G34" s="2" t="inlineStr"/>
    </row>
    <row r="35" customHeight="1" ht="15">
      <c r="A35" s="2" t="inlineStr"/>
      <c r="B35" s="3" t="inlineStr">
        <is>
          <r>
            <t xml:space="preserve">
</t>
          </r>
        </is>
      </c>
      <c r="C35" s="3" t="inlineStr"/>
      <c r="D35" s="3" t="inlineStr"/>
      <c r="E35" s="2" t="inlineStr"/>
      <c r="F35" s="2" t="inlineStr"/>
      <c r="G35" s="2" t="inlineStr"/>
    </row>
    <row r="36" customHeight="1" ht="20">
      <c r="A36" s="2" t="inlineStr"/>
      <c r="B36" s="77" t="inlineStr">
        <is>
          <r>
            <t xml:space="preserve">A + B + C + D =</t>
          </r>
        </is>
      </c>
      <c r="C36" s="78" t="n">
        <v>122.0</v>
      </c>
      <c r="D36" s="78" t="inlineStr"/>
      <c r="E36" s="78" t="n">
        <v>0.0</v>
      </c>
      <c r="F36" s="78" t="inlineStr"/>
      <c r="G36" s="2" t="inlineStr"/>
    </row>
    <row r="37" customHeight="1" ht="12">
      <c r="A37" s="2" t="inlineStr"/>
      <c r="B37" s="3" t="inlineStr">
        <is>
          <r>
            <t xml:space="preserve">
</t>
          </r>
        </is>
      </c>
      <c r="C37" s="3" t="inlineStr"/>
      <c r="D37" s="3" t="inlineStr"/>
      <c r="E37" s="3" t="inlineStr"/>
      <c r="F37" s="2" t="inlineStr"/>
      <c r="G37" s="2" t="inlineStr"/>
    </row>
    <row r="38" customHeight="1" ht="15">
      <c r="A38" s="66" t="inlineStr">
        <is>
          <r>
            <t xml:space="preserve">COD</t>
          </r>
        </is>
      </c>
      <c r="B38" s="66" t="inlineStr">
        <is>
          <r>
            <t xml:space="preserve">DESCRIÇÃO</t>
          </r>
        </is>
      </c>
      <c r="C38" s="75" t="inlineStr">
        <is>
          <r>
            <t xml:space="preserve">HORISTA %</t>
          </r>
        </is>
      </c>
      <c r="D38" s="75" t="inlineStr"/>
      <c r="E38" s="75" t="inlineStr">
        <is>
          <r>
            <t xml:space="preserve">MENSALISTA %</t>
          </r>
        </is>
      </c>
      <c r="F38" s="75" t="inlineStr"/>
      <c r="G38" s="2" t="inlineStr"/>
    </row>
    <row r="39" customHeight="1" ht="12">
      <c r="A39" s="2" t="inlineStr"/>
      <c r="B39" s="3" t="inlineStr">
        <is>
          <r>
            <t xml:space="preserve">
</t>
          </r>
        </is>
      </c>
      <c r="C39" s="3" t="inlineStr"/>
      <c r="D39" s="2" t="inlineStr"/>
      <c r="E39" s="2" t="inlineStr"/>
      <c r="F39" s="2" t="inlineStr"/>
      <c r="G39" s="2" t="inlineStr"/>
    </row>
    <row r="40" customHeight="1" ht="13">
      <c r="A40" s="73" t="inlineStr">
        <is>
          <r>
            <t xml:space="preserve">A</t>
          </r>
        </is>
      </c>
      <c r="B40" s="67" t="inlineStr">
        <is>
          <r>
            <t xml:space="preserve">GRUPO A</t>
          </r>
        </is>
      </c>
      <c r="C40" s="2" t="inlineStr"/>
      <c r="D40" s="2" t="inlineStr"/>
      <c r="E40" s="2" t="inlineStr"/>
      <c r="F40" s="2" t="inlineStr"/>
      <c r="G40" s="2" t="inlineStr"/>
    </row>
    <row r="41" customHeight="1" ht="13">
      <c r="A41" s="68" t="inlineStr">
        <is>
          <r>
            <t xml:space="preserve">A1</t>
          </r>
        </is>
      </c>
      <c r="B41" s="69" t="inlineStr">
        <is>
          <r>
            <t xml:space="preserve">INSS </t>
          </r>
        </is>
      </c>
      <c r="C41" s="76" t="n">
        <v>10.0</v>
      </c>
      <c r="D41" s="76" t="inlineStr"/>
      <c r="E41" s="70" t="n">
        <v>10.0</v>
      </c>
      <c r="F41" s="70" t="inlineStr"/>
      <c r="G41" s="2" t="inlineStr"/>
    </row>
    <row r="42" customHeight="1" ht="13">
      <c r="A42" s="68" t="inlineStr">
        <is>
          <r>
            <t xml:space="preserve">A2</t>
          </r>
        </is>
      </c>
      <c r="B42" s="69" t="inlineStr">
        <is>
          <r>
            <t xml:space="preserve">SESI </t>
          </r>
        </is>
      </c>
      <c r="C42" s="76" t="n">
        <v>1.5</v>
      </c>
      <c r="D42" s="76" t="inlineStr"/>
      <c r="E42" s="70" t="n">
        <v>1.5</v>
      </c>
      <c r="F42" s="70" t="inlineStr"/>
      <c r="G42" s="2" t="inlineStr"/>
    </row>
    <row r="43" customHeight="1" ht="13">
      <c r="A43" s="68" t="inlineStr">
        <is>
          <r>
            <t xml:space="preserve">A3</t>
          </r>
        </is>
      </c>
      <c r="B43" s="69" t="inlineStr">
        <is>
          <r>
            <t xml:space="preserve">SENAI </t>
          </r>
        </is>
      </c>
      <c r="C43" s="76" t="n">
        <v>1.0</v>
      </c>
      <c r="D43" s="76" t="inlineStr"/>
      <c r="E43" s="70" t="n">
        <v>1.0</v>
      </c>
      <c r="F43" s="70" t="inlineStr"/>
      <c r="G43" s="2" t="inlineStr"/>
    </row>
    <row r="44" customHeight="1" ht="13">
      <c r="A44" s="68" t="inlineStr">
        <is>
          <r>
            <t xml:space="preserve">A4</t>
          </r>
        </is>
      </c>
      <c r="B44" s="69" t="inlineStr">
        <is>
          <r>
            <t xml:space="preserve">INCRA </t>
          </r>
        </is>
      </c>
      <c r="C44" s="76" t="n">
        <v>0.2</v>
      </c>
      <c r="D44" s="76" t="inlineStr"/>
      <c r="E44" s="70" t="n">
        <v>0.2</v>
      </c>
      <c r="F44" s="70" t="inlineStr"/>
      <c r="G44" s="2" t="inlineStr"/>
    </row>
    <row r="45" customHeight="1" ht="13">
      <c r="A45" s="68" t="inlineStr">
        <is>
          <r>
            <t xml:space="preserve">A5</t>
          </r>
        </is>
      </c>
      <c r="B45" s="69" t="inlineStr">
        <is>
          <r>
            <t xml:space="preserve">SEBRAE </t>
          </r>
        </is>
      </c>
      <c r="C45" s="76" t="n">
        <v>0.6</v>
      </c>
      <c r="D45" s="76" t="inlineStr"/>
      <c r="E45" s="70" t="n">
        <v>0.6</v>
      </c>
      <c r="F45" s="70" t="inlineStr"/>
      <c r="G45" s="2" t="inlineStr"/>
    </row>
    <row r="46" customHeight="1" ht="13">
      <c r="A46" s="68" t="inlineStr">
        <is>
          <r>
            <t xml:space="preserve">A6</t>
          </r>
        </is>
      </c>
      <c r="B46" s="69" t="inlineStr">
        <is>
          <r>
            <t xml:space="preserve">Salário Educação </t>
          </r>
        </is>
      </c>
      <c r="C46" s="76" t="n">
        <v>2.5</v>
      </c>
      <c r="D46" s="76" t="inlineStr"/>
      <c r="E46" s="70" t="n">
        <v>2.5</v>
      </c>
      <c r="F46" s="70" t="inlineStr"/>
      <c r="G46" s="2" t="inlineStr"/>
    </row>
    <row r="47" customHeight="1" ht="13">
      <c r="A47" s="68" t="inlineStr">
        <is>
          <r>
            <t xml:space="preserve">A7</t>
          </r>
        </is>
      </c>
      <c r="B47" s="69" t="inlineStr">
        <is>
          <r>
            <t xml:space="preserve">Seguro Contra Acidentes de Trabalho </t>
          </r>
        </is>
      </c>
      <c r="C47" s="76" t="n">
        <v>3.0</v>
      </c>
      <c r="D47" s="76" t="inlineStr"/>
      <c r="E47" s="70" t="n">
        <v>3.0</v>
      </c>
      <c r="F47" s="70" t="inlineStr"/>
      <c r="G47" s="2" t="inlineStr"/>
    </row>
    <row r="48" customHeight="1" ht="13">
      <c r="A48" s="68" t="inlineStr">
        <is>
          <r>
            <t xml:space="preserve">A8</t>
          </r>
        </is>
      </c>
      <c r="B48" s="69" t="inlineStr">
        <is>
          <r>
            <t xml:space="preserve">FGTS </t>
          </r>
        </is>
      </c>
      <c r="C48" s="76" t="n">
        <v>8.0</v>
      </c>
      <c r="D48" s="76" t="inlineStr"/>
      <c r="E48" s="70" t="n">
        <v>8.0</v>
      </c>
      <c r="F48" s="70" t="inlineStr"/>
      <c r="G48" s="2" t="inlineStr"/>
    </row>
    <row r="49" customHeight="1" ht="13">
      <c r="A49" s="68" t="inlineStr">
        <is>
          <r>
            <t xml:space="preserve">A9</t>
          </r>
        </is>
      </c>
      <c r="B49" s="69" t="inlineStr">
        <is>
          <r>
            <t xml:space="preserve">SECONCI </t>
          </r>
        </is>
      </c>
      <c r="C49" s="76" t="n">
        <v>1.0</v>
      </c>
      <c r="D49" s="76" t="inlineStr"/>
      <c r="E49" s="70" t="n">
        <v>1.0</v>
      </c>
      <c r="F49" s="70" t="inlineStr"/>
      <c r="G49" s="2" t="inlineStr"/>
    </row>
    <row r="50" customHeight="1" ht="15">
      <c r="A50" s="2" t="inlineStr"/>
      <c r="B50" s="71" t="inlineStr">
        <is>
          <r>
            <t xml:space="preserve">TOTAL</t>
          </r>
        </is>
      </c>
      <c r="C50" s="72" t="n">
        <v>27.799999999999997</v>
      </c>
      <c r="D50" s="72" t="inlineStr"/>
      <c r="E50" s="72" t="n">
        <v>27.799999999999997</v>
      </c>
      <c r="F50" s="72" t="inlineStr"/>
      <c r="G50" s="2" t="inlineStr"/>
    </row>
    <row r="51" customHeight="1" ht="12">
      <c r="A51" s="2" t="inlineStr"/>
      <c r="B51" s="3" t="inlineStr">
        <is>
          <r>
            <t xml:space="preserve">
</t>
          </r>
        </is>
      </c>
      <c r="C51" s="3" t="inlineStr"/>
      <c r="D51" s="2" t="inlineStr"/>
      <c r="E51" s="2" t="inlineStr"/>
      <c r="F51" s="2" t="inlineStr"/>
      <c r="G51" s="2" t="inlineStr"/>
    </row>
    <row r="52" customHeight="1" ht="13">
      <c r="A52" s="73" t="inlineStr">
        <is>
          <r>
            <t xml:space="preserve">B</t>
          </r>
        </is>
      </c>
      <c r="B52" s="67" t="inlineStr">
        <is>
          <r>
            <t xml:space="preserve">GRUPO B</t>
          </r>
        </is>
      </c>
      <c r="C52" s="2" t="inlineStr"/>
      <c r="D52" s="2" t="inlineStr"/>
      <c r="E52" s="2" t="inlineStr"/>
      <c r="F52" s="2" t="inlineStr"/>
      <c r="G52" s="2" t="inlineStr"/>
    </row>
    <row r="53" customHeight="1" ht="13">
      <c r="A53" s="68" t="inlineStr">
        <is>
          <r>
            <t xml:space="preserve">B1</t>
          </r>
        </is>
      </c>
      <c r="B53" s="69" t="inlineStr">
        <is>
          <r>
            <t xml:space="preserve">Repouso Semanal Remunerado </t>
          </r>
        </is>
      </c>
      <c r="C53" s="76" t="n">
        <v>17.83</v>
      </c>
      <c r="D53" s="76" t="inlineStr"/>
      <c r="E53" s="70" t="n">
        <v>0.0</v>
      </c>
      <c r="F53" s="70" t="inlineStr"/>
      <c r="G53" s="2" t="inlineStr"/>
    </row>
    <row r="54" customHeight="1" ht="13">
      <c r="A54" s="68" t="inlineStr">
        <is>
          <r>
            <t xml:space="preserve">B2</t>
          </r>
        </is>
      </c>
      <c r="B54" s="69" t="inlineStr">
        <is>
          <r>
            <t xml:space="preserve">Feriados </t>
          </r>
        </is>
      </c>
      <c r="C54" s="76" t="n">
        <v>4.65</v>
      </c>
      <c r="D54" s="76" t="inlineStr"/>
      <c r="E54" s="70" t="n">
        <v>0.0</v>
      </c>
      <c r="F54" s="70" t="inlineStr"/>
      <c r="G54" s="2" t="inlineStr"/>
    </row>
    <row r="55" customHeight="1" ht="13">
      <c r="A55" s="68" t="inlineStr">
        <is>
          <r>
            <t xml:space="preserve">B3</t>
          </r>
        </is>
      </c>
      <c r="B55" s="69" t="inlineStr">
        <is>
          <r>
            <t xml:space="preserve">Auxílio - Enfermidade </t>
          </r>
        </is>
      </c>
      <c r="C55" s="76" t="n">
        <v>0.89</v>
      </c>
      <c r="D55" s="76" t="inlineStr"/>
      <c r="E55" s="70" t="n">
        <v>0.67</v>
      </c>
      <c r="F55" s="70" t="inlineStr"/>
      <c r="G55" s="2" t="inlineStr"/>
    </row>
    <row r="56" customHeight="1" ht="13">
      <c r="A56" s="68" t="inlineStr">
        <is>
          <r>
            <t xml:space="preserve">B4</t>
          </r>
        </is>
      </c>
      <c r="B56" s="69" t="inlineStr">
        <is>
          <r>
            <t xml:space="preserve">13º Salário </t>
          </r>
        </is>
      </c>
      <c r="C56" s="76" t="n">
        <v>10.95</v>
      </c>
      <c r="D56" s="76" t="inlineStr"/>
      <c r="E56" s="70" t="n">
        <v>8.26</v>
      </c>
      <c r="F56" s="70" t="inlineStr"/>
      <c r="G56" s="2" t="inlineStr"/>
    </row>
    <row r="57" customHeight="1" ht="13">
      <c r="A57" s="68" t="inlineStr">
        <is>
          <r>
            <t xml:space="preserve">B5</t>
          </r>
        </is>
      </c>
      <c r="B57" s="69" t="inlineStr">
        <is>
          <r>
            <t xml:space="preserve">Licença Paternidade </t>
          </r>
        </is>
      </c>
      <c r="C57" s="76" t="n">
        <v>0.07</v>
      </c>
      <c r="D57" s="76" t="inlineStr"/>
      <c r="E57" s="70" t="n">
        <v>0.05</v>
      </c>
      <c r="F57" s="70" t="inlineStr"/>
      <c r="G57" s="2" t="inlineStr"/>
    </row>
    <row r="58" customHeight="1" ht="13">
      <c r="A58" s="68" t="inlineStr">
        <is>
          <r>
            <t xml:space="preserve">B6</t>
          </r>
        </is>
      </c>
      <c r="B58" s="69" t="inlineStr">
        <is>
          <r>
            <t xml:space="preserve">Faltas Justificadas </t>
          </r>
        </is>
      </c>
      <c r="C58" s="76" t="n">
        <v>0.74</v>
      </c>
      <c r="D58" s="76" t="inlineStr"/>
      <c r="E58" s="70" t="n">
        <v>0.56</v>
      </c>
      <c r="F58" s="70" t="inlineStr"/>
      <c r="G58" s="2" t="inlineStr"/>
    </row>
    <row r="59" customHeight="1" ht="13">
      <c r="A59" s="68" t="inlineStr">
        <is>
          <r>
            <t xml:space="preserve">B7</t>
          </r>
        </is>
      </c>
      <c r="B59" s="69" t="inlineStr">
        <is>
          <r>
            <t xml:space="preserve">Dias de Chuvas </t>
          </r>
        </is>
      </c>
      <c r="C59" s="76" t="n">
        <v>1.43</v>
      </c>
      <c r="D59" s="76" t="inlineStr"/>
      <c r="E59" s="70" t="n">
        <v>0.0</v>
      </c>
      <c r="F59" s="70" t="inlineStr"/>
      <c r="G59" s="2" t="inlineStr"/>
    </row>
    <row r="60" customHeight="1" ht="13">
      <c r="A60" s="68" t="inlineStr">
        <is>
          <r>
            <t xml:space="preserve">B8</t>
          </r>
        </is>
      </c>
      <c r="B60" s="69" t="inlineStr">
        <is>
          <r>
            <t xml:space="preserve">Auxílio Acidente de Trabalho </t>
          </r>
        </is>
      </c>
      <c r="C60" s="76" t="n">
        <v>0.03</v>
      </c>
      <c r="D60" s="76" t="inlineStr"/>
      <c r="E60" s="70" t="n">
        <v>0.02</v>
      </c>
      <c r="F60" s="70" t="inlineStr"/>
      <c r="G60" s="2" t="inlineStr"/>
    </row>
    <row r="61" customHeight="1" ht="13">
      <c r="A61" s="68" t="inlineStr">
        <is>
          <r>
            <t xml:space="preserve">B9</t>
          </r>
        </is>
      </c>
      <c r="B61" s="69" t="inlineStr">
        <is>
          <r>
            <t xml:space="preserve">Férias Gozadas </t>
          </r>
        </is>
      </c>
      <c r="C61" s="76" t="n">
        <v>11.58</v>
      </c>
      <c r="D61" s="76" t="inlineStr"/>
      <c r="E61" s="70" t="n">
        <v>8.74</v>
      </c>
      <c r="F61" s="70" t="inlineStr"/>
      <c r="G61" s="2" t="inlineStr"/>
    </row>
    <row r="62" customHeight="1" ht="13">
      <c r="A62" s="68" t="inlineStr">
        <is>
          <r>
            <t xml:space="preserve">B10</t>
          </r>
        </is>
      </c>
      <c r="B62" s="69" t="inlineStr">
        <is>
          <r>
            <t xml:space="preserve">Salário Maternidade </t>
          </r>
        </is>
      </c>
      <c r="C62" s="76" t="n">
        <v>0.04</v>
      </c>
      <c r="D62" s="76" t="inlineStr"/>
      <c r="E62" s="70" t="n">
        <v>0.03</v>
      </c>
      <c r="F62" s="70" t="inlineStr"/>
      <c r="G62" s="2" t="inlineStr"/>
    </row>
    <row r="63" customHeight="1" ht="15">
      <c r="A63" s="2" t="inlineStr"/>
      <c r="B63" s="71" t="inlineStr">
        <is>
          <r>
            <t xml:space="preserve">TOTAL</t>
          </r>
        </is>
      </c>
      <c r="C63" s="72" t="n">
        <v>48.209999999999994</v>
      </c>
      <c r="D63" s="72" t="inlineStr"/>
      <c r="E63" s="72" t="n">
        <v>18.330000000000002</v>
      </c>
      <c r="F63" s="72" t="inlineStr"/>
      <c r="G63" s="2" t="inlineStr"/>
    </row>
    <row r="64" customHeight="1" ht="12">
      <c r="A64" s="2" t="inlineStr"/>
      <c r="B64" s="3" t="inlineStr">
        <is>
          <r>
            <t xml:space="preserve">
</t>
          </r>
        </is>
      </c>
      <c r="C64" s="3" t="inlineStr"/>
      <c r="D64" s="2" t="inlineStr"/>
      <c r="E64" s="2" t="inlineStr"/>
      <c r="F64" s="2" t="inlineStr"/>
      <c r="G64" s="2" t="inlineStr"/>
    </row>
    <row r="65" customHeight="1" ht="13">
      <c r="A65" s="73" t="inlineStr">
        <is>
          <r>
            <t xml:space="preserve">C</t>
          </r>
        </is>
      </c>
      <c r="B65" s="67" t="inlineStr">
        <is>
          <r>
            <t xml:space="preserve">GRUPO C</t>
          </r>
        </is>
      </c>
      <c r="C65" s="2" t="inlineStr"/>
      <c r="D65" s="2" t="inlineStr"/>
      <c r="E65" s="2" t="inlineStr"/>
      <c r="F65" s="2" t="inlineStr"/>
      <c r="G65" s="2" t="inlineStr"/>
    </row>
    <row r="66" customHeight="1" ht="13">
      <c r="A66" s="68" t="inlineStr">
        <is>
          <r>
            <t xml:space="preserve">C1</t>
          </r>
        </is>
      </c>
      <c r="B66" s="69" t="inlineStr">
        <is>
          <r>
            <t xml:space="preserve">Aviso Prévio Indenizado </t>
          </r>
        </is>
      </c>
      <c r="C66" s="76" t="n">
        <v>4.92</v>
      </c>
      <c r="D66" s="76" t="inlineStr"/>
      <c r="E66" s="70" t="n">
        <v>3.71</v>
      </c>
      <c r="F66" s="70" t="inlineStr"/>
      <c r="G66" s="2" t="inlineStr"/>
    </row>
    <row r="67" customHeight="1" ht="13">
      <c r="A67" s="68" t="inlineStr">
        <is>
          <r>
            <t xml:space="preserve">C2</t>
          </r>
        </is>
      </c>
      <c r="B67" s="69" t="inlineStr">
        <is>
          <r>
            <t xml:space="preserve">Aviso Prévio Trabalhado </t>
          </r>
        </is>
      </c>
      <c r="C67" s="76" t="n">
        <v>0.13</v>
      </c>
      <c r="D67" s="76" t="inlineStr"/>
      <c r="E67" s="70" t="n">
        <v>0.1</v>
      </c>
      <c r="F67" s="70" t="inlineStr"/>
      <c r="G67" s="2" t="inlineStr"/>
    </row>
    <row r="68" customHeight="1" ht="13">
      <c r="A68" s="68" t="inlineStr">
        <is>
          <r>
            <t xml:space="preserve">C3</t>
          </r>
        </is>
      </c>
      <c r="B68" s="69" t="inlineStr">
        <is>
          <r>
            <t xml:space="preserve">Férias Indenizadas </t>
          </r>
        </is>
      </c>
      <c r="C68" s="76" t="n">
        <v>2.78</v>
      </c>
      <c r="D68" s="76" t="inlineStr"/>
      <c r="E68" s="70" t="n">
        <v>2.09</v>
      </c>
      <c r="F68" s="70" t="inlineStr"/>
      <c r="G68" s="2" t="inlineStr"/>
    </row>
    <row r="69" customHeight="1" ht="13">
      <c r="A69" s="68" t="inlineStr">
        <is>
          <r>
            <t xml:space="preserve">C4</t>
          </r>
        </is>
      </c>
      <c r="B69" s="69" t="inlineStr">
        <is>
          <r>
            <t xml:space="preserve">Depósito Rescisão Sem Justa Causa </t>
          </r>
        </is>
      </c>
      <c r="C69" s="76" t="n">
        <v>2.1</v>
      </c>
      <c r="D69" s="76" t="inlineStr"/>
      <c r="E69" s="70" t="n">
        <v>1.58</v>
      </c>
      <c r="F69" s="70" t="inlineStr"/>
      <c r="G69" s="2" t="inlineStr"/>
    </row>
    <row r="70" customHeight="1" ht="13">
      <c r="A70" s="68" t="inlineStr">
        <is>
          <r>
            <t xml:space="preserve">C5</t>
          </r>
        </is>
      </c>
      <c r="B70" s="69" t="inlineStr">
        <is>
          <r>
            <t xml:space="preserve">Indenização Adicional </t>
          </r>
        </is>
      </c>
      <c r="C70" s="76" t="n">
        <v>0.41</v>
      </c>
      <c r="D70" s="76" t="inlineStr"/>
      <c r="E70" s="70" t="n">
        <v>0.31</v>
      </c>
      <c r="F70" s="70" t="inlineStr"/>
      <c r="G70" s="2" t="inlineStr"/>
    </row>
    <row r="71" customHeight="1" ht="15">
      <c r="A71" s="2" t="inlineStr"/>
      <c r="B71" s="71" t="inlineStr">
        <is>
          <r>
            <t xml:space="preserve">TOTAL</t>
          </r>
        </is>
      </c>
      <c r="C71" s="72" t="n">
        <v>10.34</v>
      </c>
      <c r="D71" s="72" t="inlineStr"/>
      <c r="E71" s="72" t="n">
        <v>7.79</v>
      </c>
      <c r="F71" s="72" t="inlineStr"/>
      <c r="G71" s="2" t="inlineStr"/>
    </row>
    <row r="72" customHeight="1" ht="12">
      <c r="A72" s="2" t="inlineStr"/>
      <c r="B72" s="3" t="inlineStr">
        <is>
          <r>
            <t xml:space="preserve">
</t>
          </r>
        </is>
      </c>
      <c r="C72" s="3" t="inlineStr"/>
      <c r="D72" s="2" t="inlineStr"/>
      <c r="E72" s="2" t="inlineStr"/>
      <c r="F72" s="2" t="inlineStr"/>
      <c r="G72" s="2" t="inlineStr"/>
    </row>
    <row r="73" customHeight="1" ht="13">
      <c r="A73" s="73" t="inlineStr">
        <is>
          <r>
            <t xml:space="preserve">D</t>
          </r>
        </is>
      </c>
      <c r="B73" s="67" t="inlineStr">
        <is>
          <r>
            <t xml:space="preserve">GRUPO D</t>
          </r>
        </is>
      </c>
      <c r="C73" s="2" t="inlineStr"/>
      <c r="D73" s="2" t="inlineStr"/>
      <c r="E73" s="2" t="inlineStr"/>
      <c r="F73" s="2" t="inlineStr"/>
      <c r="G73" s="2" t="inlineStr"/>
    </row>
    <row r="74" customHeight="1" ht="18">
      <c r="A74" s="68" t="inlineStr">
        <is>
          <r>
            <t xml:space="preserve">D1</t>
          </r>
        </is>
      </c>
      <c r="B74" s="69" t="inlineStr">
        <is>
          <r>
            <t xml:space="preserve">Reincidência de Grupo A sobre Grupo B (sem considerar INNS sobre 13º, conforme Lei nº 14.973/2024) </t>
          </r>
        </is>
      </c>
      <c r="C74" s="76" t="n">
        <v>12.31</v>
      </c>
      <c r="D74" s="76" t="inlineStr"/>
      <c r="E74" s="70" t="n">
        <v>4.27</v>
      </c>
      <c r="F74" s="70" t="inlineStr"/>
      <c r="G74" s="2" t="inlineStr"/>
    </row>
    <row r="75" customHeight="1" ht="18">
      <c r="A75" s="68" t="inlineStr">
        <is>
          <r>
            <t xml:space="preserve">D2</t>
          </r>
        </is>
      </c>
      <c r="B75" s="69" t="inlineStr">
        <is>
          <r>
            <t xml:space="preserve">Reincidência de Grupo A sobre Aviso Prévio Trabalhado e Reincidência do FGTS sobre Aviso Prévio Indenizado </t>
          </r>
        </is>
      </c>
      <c r="C75" s="76" t="n">
        <v>0.43</v>
      </c>
      <c r="D75" s="76" t="inlineStr"/>
      <c r="E75" s="70" t="n">
        <v>0.32</v>
      </c>
      <c r="F75" s="70" t="inlineStr"/>
      <c r="G75" s="2" t="inlineStr"/>
    </row>
    <row r="76" customHeight="1" ht="15">
      <c r="A76" s="2" t="inlineStr"/>
      <c r="B76" s="71" t="inlineStr">
        <is>
          <r>
            <t xml:space="preserve">TOTAL</t>
          </r>
        </is>
      </c>
      <c r="C76" s="72" t="n">
        <v>12.74</v>
      </c>
      <c r="D76" s="72" t="inlineStr"/>
      <c r="E76" s="72" t="n">
        <v>4.59</v>
      </c>
      <c r="F76" s="72" t="inlineStr"/>
      <c r="G76" s="2" t="inlineStr"/>
    </row>
    <row r="77" customHeight="1" ht="15">
      <c r="A77" s="2" t="inlineStr"/>
      <c r="B77" s="3" t="inlineStr">
        <is>
          <r>
            <t xml:space="preserve">
</t>
          </r>
        </is>
      </c>
      <c r="C77" s="3" t="inlineStr"/>
      <c r="D77" s="3" t="inlineStr"/>
      <c r="E77" s="2" t="inlineStr"/>
      <c r="F77" s="2" t="inlineStr"/>
      <c r="G77" s="2" t="inlineStr"/>
    </row>
    <row r="78" customHeight="1" ht="20">
      <c r="A78" s="2" t="inlineStr"/>
      <c r="B78" s="77" t="inlineStr">
        <is>
          <r>
            <t xml:space="preserve">A + B + C + D =</t>
          </r>
        </is>
      </c>
      <c r="C78" s="78" t="n">
        <v>99.09</v>
      </c>
      <c r="D78" s="78" t="inlineStr"/>
      <c r="E78" s="78" t="n">
        <v>58.51</v>
      </c>
      <c r="F78" s="78" t="inlineStr"/>
      <c r="G78" s="2" t="inlineStr"/>
    </row>
    <row r="79" customHeight="1" ht="12">
      <c r="A79" s="2" t="inlineStr"/>
      <c r="B79" s="3" t="inlineStr">
        <is>
          <r>
            <t xml:space="preserve">
</t>
          </r>
        </is>
      </c>
      <c r="C79" s="3" t="inlineStr"/>
      <c r="D79" s="3" t="inlineStr"/>
      <c r="E79" s="3" t="inlineStr"/>
      <c r="F79" s="2" t="inlineStr"/>
      <c r="G79" s="2" t="inlineStr"/>
    </row>
    <row r="80" customHeight="1" ht="15">
      <c r="A80" s="66" t="inlineStr">
        <is>
          <r>
            <t xml:space="preserve">COD</t>
          </r>
        </is>
      </c>
      <c r="B80" s="66" t="inlineStr">
        <is>
          <r>
            <t xml:space="preserve">DESCRIÇÃO</t>
          </r>
        </is>
      </c>
      <c r="C80" s="75" t="inlineStr">
        <is>
          <r>
            <t xml:space="preserve">HORISTA %</t>
          </r>
        </is>
      </c>
      <c r="D80" s="75" t="inlineStr"/>
      <c r="E80" s="75" t="inlineStr">
        <is>
          <r>
            <t xml:space="preserve">MENSALISTA %</t>
          </r>
        </is>
      </c>
      <c r="F80" s="75" t="inlineStr"/>
      <c r="G80" s="2" t="inlineStr"/>
    </row>
    <row r="81" customHeight="1" ht="12">
      <c r="A81" s="2" t="inlineStr"/>
      <c r="B81" s="3" t="inlineStr">
        <is>
          <r>
            <t xml:space="preserve">
</t>
          </r>
        </is>
      </c>
      <c r="C81" s="3" t="inlineStr"/>
      <c r="D81" s="2" t="inlineStr"/>
      <c r="E81" s="2" t="inlineStr"/>
      <c r="F81" s="2" t="inlineStr"/>
      <c r="G81" s="2" t="inlineStr"/>
    </row>
    <row r="82" customHeight="1" ht="13">
      <c r="A82" s="73" t="inlineStr">
        <is>
          <r>
            <t xml:space="preserve">A</t>
          </r>
        </is>
      </c>
      <c r="B82" s="67" t="inlineStr">
        <is>
          <r>
            <t xml:space="preserve">GRUPO A</t>
          </r>
        </is>
      </c>
      <c r="C82" s="2" t="inlineStr"/>
      <c r="D82" s="2" t="inlineStr"/>
      <c r="E82" s="2" t="inlineStr"/>
      <c r="F82" s="2" t="inlineStr"/>
      <c r="G82" s="2" t="inlineStr"/>
    </row>
    <row r="83" customHeight="1" ht="13">
      <c r="A83" s="68" t="inlineStr">
        <is>
          <r>
            <t xml:space="preserve">A1</t>
          </r>
        </is>
      </c>
      <c r="B83" s="69" t="inlineStr">
        <is>
          <r>
            <t xml:space="preserve">INSS </t>
          </r>
        </is>
      </c>
      <c r="C83" s="76" t="n">
        <v>20.0</v>
      </c>
      <c r="D83" s="76" t="inlineStr"/>
      <c r="E83" s="70" t="n">
        <v>20.0</v>
      </c>
      <c r="F83" s="70" t="inlineStr"/>
      <c r="G83" s="2" t="inlineStr"/>
    </row>
    <row r="84" customHeight="1" ht="13">
      <c r="A84" s="68" t="inlineStr">
        <is>
          <r>
            <t xml:space="preserve">A2</t>
          </r>
        </is>
      </c>
      <c r="B84" s="69" t="inlineStr">
        <is>
          <r>
            <t xml:space="preserve">SESI </t>
          </r>
        </is>
      </c>
      <c r="C84" s="76" t="n">
        <v>1.5</v>
      </c>
      <c r="D84" s="76" t="inlineStr"/>
      <c r="E84" s="70" t="n">
        <v>1.5</v>
      </c>
      <c r="F84" s="70" t="inlineStr"/>
      <c r="G84" s="2" t="inlineStr"/>
    </row>
    <row r="85" customHeight="1" ht="13">
      <c r="A85" s="68" t="inlineStr">
        <is>
          <r>
            <t xml:space="preserve">A3</t>
          </r>
        </is>
      </c>
      <c r="B85" s="69" t="inlineStr">
        <is>
          <r>
            <t xml:space="preserve">SENAI </t>
          </r>
        </is>
      </c>
      <c r="C85" s="76" t="n">
        <v>1.0</v>
      </c>
      <c r="D85" s="76" t="inlineStr"/>
      <c r="E85" s="70" t="n">
        <v>1.0</v>
      </c>
      <c r="F85" s="70" t="inlineStr"/>
      <c r="G85" s="2" t="inlineStr"/>
    </row>
    <row r="86" customHeight="1" ht="13">
      <c r="A86" s="68" t="inlineStr">
        <is>
          <r>
            <t xml:space="preserve">A4</t>
          </r>
        </is>
      </c>
      <c r="B86" s="69" t="inlineStr">
        <is>
          <r>
            <t xml:space="preserve">INCRA </t>
          </r>
        </is>
      </c>
      <c r="C86" s="76" t="n">
        <v>0.2</v>
      </c>
      <c r="D86" s="76" t="inlineStr"/>
      <c r="E86" s="70" t="n">
        <v>0.2</v>
      </c>
      <c r="F86" s="70" t="inlineStr"/>
      <c r="G86" s="2" t="inlineStr"/>
    </row>
    <row r="87" customHeight="1" ht="13">
      <c r="A87" s="68" t="inlineStr">
        <is>
          <r>
            <t xml:space="preserve">A5</t>
          </r>
        </is>
      </c>
      <c r="B87" s="69" t="inlineStr">
        <is>
          <r>
            <t xml:space="preserve">SEBRAE </t>
          </r>
        </is>
      </c>
      <c r="C87" s="76" t="n">
        <v>0.6</v>
      </c>
      <c r="D87" s="76" t="inlineStr"/>
      <c r="E87" s="70" t="n">
        <v>0.6</v>
      </c>
      <c r="F87" s="70" t="inlineStr"/>
      <c r="G87" s="2" t="inlineStr"/>
    </row>
    <row r="88" customHeight="1" ht="13">
      <c r="A88" s="68" t="inlineStr">
        <is>
          <r>
            <t xml:space="preserve">A6</t>
          </r>
        </is>
      </c>
      <c r="B88" s="69" t="inlineStr">
        <is>
          <r>
            <t xml:space="preserve">Salário Educação </t>
          </r>
        </is>
      </c>
      <c r="C88" s="76" t="n">
        <v>2.5</v>
      </c>
      <c r="D88" s="76" t="inlineStr"/>
      <c r="E88" s="70" t="n">
        <v>2.5</v>
      </c>
      <c r="F88" s="70" t="inlineStr"/>
      <c r="G88" s="2" t="inlineStr"/>
    </row>
    <row r="89" customHeight="1" ht="13">
      <c r="A89" s="68" t="inlineStr">
        <is>
          <r>
            <t xml:space="preserve">A7</t>
          </r>
        </is>
      </c>
      <c r="B89" s="69" t="inlineStr">
        <is>
          <r>
            <t xml:space="preserve">Seguro Contra Acidentes de Trabalho </t>
          </r>
        </is>
      </c>
      <c r="C89" s="76" t="n">
        <v>3.0</v>
      </c>
      <c r="D89" s="76" t="inlineStr"/>
      <c r="E89" s="70" t="n">
        <v>3.0</v>
      </c>
      <c r="F89" s="70" t="inlineStr"/>
      <c r="G89" s="2" t="inlineStr"/>
    </row>
    <row r="90" customHeight="1" ht="13">
      <c r="A90" s="68" t="inlineStr">
        <is>
          <r>
            <t xml:space="preserve">A8</t>
          </r>
        </is>
      </c>
      <c r="B90" s="69" t="inlineStr">
        <is>
          <r>
            <t xml:space="preserve">FGTS </t>
          </r>
        </is>
      </c>
      <c r="C90" s="76" t="n">
        <v>8.0</v>
      </c>
      <c r="D90" s="76" t="inlineStr"/>
      <c r="E90" s="70" t="n">
        <v>8.0</v>
      </c>
      <c r="F90" s="70" t="inlineStr"/>
      <c r="G90" s="2" t="inlineStr"/>
    </row>
    <row r="91" customHeight="1" ht="13">
      <c r="A91" s="68" t="inlineStr">
        <is>
          <r>
            <t xml:space="preserve">A9</t>
          </r>
        </is>
      </c>
      <c r="B91" s="69" t="inlineStr">
        <is>
          <r>
            <t xml:space="preserve">SECONCI </t>
          </r>
        </is>
      </c>
      <c r="C91" s="76" t="n">
        <v>0.0</v>
      </c>
      <c r="D91" s="76" t="inlineStr"/>
      <c r="E91" s="70" t="n">
        <v>0.0</v>
      </c>
      <c r="F91" s="70" t="inlineStr"/>
      <c r="G91" s="2" t="inlineStr"/>
    </row>
    <row r="92" customHeight="1" ht="15">
      <c r="A92" s="2" t="inlineStr"/>
      <c r="B92" s="71" t="inlineStr">
        <is>
          <r>
            <t xml:space="preserve">TOTAL</t>
          </r>
        </is>
      </c>
      <c r="C92" s="72" t="n">
        <v>36.8</v>
      </c>
      <c r="D92" s="72" t="inlineStr"/>
      <c r="E92" s="72" t="n">
        <v>36.8</v>
      </c>
      <c r="F92" s="72" t="inlineStr"/>
      <c r="G92" s="2" t="inlineStr"/>
    </row>
    <row r="93" customHeight="1" ht="12">
      <c r="A93" s="2" t="inlineStr"/>
      <c r="B93" s="3" t="inlineStr">
        <is>
          <r>
            <t xml:space="preserve">
</t>
          </r>
        </is>
      </c>
      <c r="C93" s="3" t="inlineStr"/>
      <c r="D93" s="2" t="inlineStr"/>
      <c r="E93" s="2" t="inlineStr"/>
      <c r="F93" s="2" t="inlineStr"/>
      <c r="G93" s="2" t="inlineStr"/>
    </row>
    <row r="94" customHeight="1" ht="13">
      <c r="A94" s="73" t="inlineStr">
        <is>
          <r>
            <t xml:space="preserve">B</t>
          </r>
        </is>
      </c>
      <c r="B94" s="67" t="inlineStr">
        <is>
          <r>
            <t xml:space="preserve">GRUPO B</t>
          </r>
        </is>
      </c>
      <c r="C94" s="2" t="inlineStr"/>
      <c r="D94" s="2" t="inlineStr"/>
      <c r="E94" s="2" t="inlineStr"/>
      <c r="F94" s="2" t="inlineStr"/>
      <c r="G94" s="2" t="inlineStr"/>
    </row>
    <row r="95" customHeight="1" ht="13">
      <c r="A95" s="68" t="inlineStr">
        <is>
          <r>
            <t xml:space="preserve">B1</t>
          </r>
        </is>
      </c>
      <c r="B95" s="69" t="inlineStr">
        <is>
          <r>
            <t xml:space="preserve">Repouso Semanal Remunerado </t>
          </r>
        </is>
      </c>
      <c r="C95" s="76" t="n">
        <v>17.73</v>
      </c>
      <c r="D95" s="76" t="inlineStr"/>
      <c r="E95" s="70" t="n">
        <v>0.0</v>
      </c>
      <c r="F95" s="70" t="inlineStr"/>
      <c r="G95" s="2" t="inlineStr"/>
    </row>
    <row r="96" customHeight="1" ht="13">
      <c r="A96" s="68" t="inlineStr">
        <is>
          <r>
            <t xml:space="preserve">B2</t>
          </r>
        </is>
      </c>
      <c r="B96" s="69" t="inlineStr">
        <is>
          <r>
            <t xml:space="preserve">Feriados </t>
          </r>
        </is>
      </c>
      <c r="C96" s="76" t="n">
        <v>3.91</v>
      </c>
      <c r="D96" s="76" t="inlineStr"/>
      <c r="E96" s="70" t="n">
        <v>0.0</v>
      </c>
      <c r="F96" s="70" t="inlineStr"/>
      <c r="G96" s="2" t="inlineStr"/>
    </row>
    <row r="97" customHeight="1" ht="13">
      <c r="A97" s="68" t="inlineStr">
        <is>
          <r>
            <t xml:space="preserve">B3</t>
          </r>
        </is>
      </c>
      <c r="B97" s="69" t="inlineStr">
        <is>
          <r>
            <t xml:space="preserve">Auxílio - Enfermidade </t>
          </r>
        </is>
      </c>
      <c r="C97" s="76" t="n">
        <v>0.87</v>
      </c>
      <c r="D97" s="76" t="inlineStr"/>
      <c r="E97" s="70" t="n">
        <v>0.67</v>
      </c>
      <c r="F97" s="70" t="inlineStr"/>
      <c r="G97" s="2" t="inlineStr"/>
    </row>
    <row r="98" customHeight="1" ht="13">
      <c r="A98" s="68" t="inlineStr">
        <is>
          <r>
            <t xml:space="preserve">B4</t>
          </r>
        </is>
      </c>
      <c r="B98" s="69" t="inlineStr">
        <is>
          <r>
            <t xml:space="preserve">13º Salário </t>
          </r>
        </is>
      </c>
      <c r="C98" s="76" t="n">
        <v>10.83</v>
      </c>
      <c r="D98" s="76" t="inlineStr"/>
      <c r="E98" s="70" t="n">
        <v>8.3</v>
      </c>
      <c r="F98" s="70" t="inlineStr"/>
      <c r="G98" s="2" t="inlineStr"/>
    </row>
    <row r="99" customHeight="1" ht="13">
      <c r="A99" s="68" t="inlineStr">
        <is>
          <r>
            <t xml:space="preserve">B5</t>
          </r>
        </is>
      </c>
      <c r="B99" s="69" t="inlineStr">
        <is>
          <r>
            <t xml:space="preserve">Licença Paternidade </t>
          </r>
        </is>
      </c>
      <c r="C99" s="76" t="n">
        <v>0.07</v>
      </c>
      <c r="D99" s="76" t="inlineStr"/>
      <c r="E99" s="70" t="n">
        <v>0.05</v>
      </c>
      <c r="F99" s="70" t="inlineStr"/>
      <c r="G99" s="2" t="inlineStr"/>
    </row>
    <row r="100" customHeight="1" ht="13">
      <c r="A100" s="68" t="inlineStr">
        <is>
          <r>
            <t xml:space="preserve">B6</t>
          </r>
        </is>
      </c>
      <c r="B100" s="69" t="inlineStr">
        <is>
          <r>
            <t xml:space="preserve">Faltas Justificadas </t>
          </r>
        </is>
      </c>
      <c r="C100" s="76" t="n">
        <v>0.72</v>
      </c>
      <c r="D100" s="76" t="inlineStr"/>
      <c r="E100" s="70" t="n">
        <v>0.56</v>
      </c>
      <c r="F100" s="70" t="inlineStr"/>
      <c r="G100" s="2" t="inlineStr"/>
    </row>
    <row r="101" customHeight="1" ht="13">
      <c r="A101" s="68" t="inlineStr">
        <is>
          <r>
            <t xml:space="preserve">B7</t>
          </r>
        </is>
      </c>
      <c r="B101" s="69" t="inlineStr">
        <is>
          <r>
            <t xml:space="preserve">Dias de Chuvas </t>
          </r>
        </is>
      </c>
      <c r="C101" s="76" t="n">
        <v>1.6</v>
      </c>
      <c r="D101" s="76" t="inlineStr"/>
      <c r="E101" s="70" t="n">
        <v>0.0</v>
      </c>
      <c r="F101" s="70" t="inlineStr"/>
      <c r="G101" s="2" t="inlineStr"/>
    </row>
    <row r="102" customHeight="1" ht="13">
      <c r="A102" s="68" t="inlineStr">
        <is>
          <r>
            <t xml:space="preserve">B8</t>
          </r>
        </is>
      </c>
      <c r="B102" s="69" t="inlineStr">
        <is>
          <r>
            <t xml:space="preserve">Auxílio Acidente de Trabalho </t>
          </r>
        </is>
      </c>
      <c r="C102" s="76" t="n">
        <v>0.03</v>
      </c>
      <c r="D102" s="76" t="inlineStr"/>
      <c r="E102" s="70" t="n">
        <v>0.02</v>
      </c>
      <c r="F102" s="70" t="inlineStr"/>
      <c r="G102" s="2" t="inlineStr"/>
    </row>
    <row r="103" customHeight="1" ht="13">
      <c r="A103" s="68" t="inlineStr">
        <is>
          <r>
            <t xml:space="preserve">B9</t>
          </r>
        </is>
      </c>
      <c r="B103" s="69" t="inlineStr">
        <is>
          <r>
            <t xml:space="preserve">Férias Gozadas </t>
          </r>
        </is>
      </c>
      <c r="C103" s="76" t="n">
        <v>9.59</v>
      </c>
      <c r="D103" s="76" t="inlineStr"/>
      <c r="E103" s="70" t="n">
        <v>7.36</v>
      </c>
      <c r="F103" s="70" t="inlineStr"/>
      <c r="G103" s="2" t="inlineStr"/>
    </row>
    <row r="104" customHeight="1" ht="13">
      <c r="A104" s="68" t="inlineStr">
        <is>
          <r>
            <t xml:space="preserve">B10</t>
          </r>
        </is>
      </c>
      <c r="B104" s="69" t="inlineStr">
        <is>
          <r>
            <t xml:space="preserve">Salário Maternidade </t>
          </r>
        </is>
      </c>
      <c r="C104" s="76" t="n">
        <v>0.04</v>
      </c>
      <c r="D104" s="76" t="inlineStr"/>
      <c r="E104" s="70" t="n">
        <v>0.03</v>
      </c>
      <c r="F104" s="70" t="inlineStr"/>
      <c r="G104" s="2" t="inlineStr"/>
    </row>
    <row r="105" customHeight="1" ht="15">
      <c r="A105" s="2" t="inlineStr"/>
      <c r="B105" s="71" t="inlineStr">
        <is>
          <r>
            <t xml:space="preserve">TOTAL</t>
          </r>
        </is>
      </c>
      <c r="C105" s="72" t="n">
        <v>45.39000000000001</v>
      </c>
      <c r="D105" s="72" t="inlineStr"/>
      <c r="E105" s="72" t="n">
        <v>16.990000000000002</v>
      </c>
      <c r="F105" s="72" t="inlineStr"/>
      <c r="G105" s="2" t="inlineStr"/>
    </row>
    <row r="106" customHeight="1" ht="12">
      <c r="A106" s="2" t="inlineStr"/>
      <c r="B106" s="3" t="inlineStr">
        <is>
          <r>
            <t xml:space="preserve">
</t>
          </r>
        </is>
      </c>
      <c r="C106" s="3" t="inlineStr"/>
      <c r="D106" s="2" t="inlineStr"/>
      <c r="E106" s="2" t="inlineStr"/>
      <c r="F106" s="2" t="inlineStr"/>
      <c r="G106" s="2" t="inlineStr"/>
    </row>
    <row r="107" customHeight="1" ht="13">
      <c r="A107" s="73" t="inlineStr">
        <is>
          <r>
            <t xml:space="preserve">C</t>
          </r>
        </is>
      </c>
      <c r="B107" s="67" t="inlineStr">
        <is>
          <r>
            <t xml:space="preserve">GRUPO C</t>
          </r>
        </is>
      </c>
      <c r="C107" s="2" t="inlineStr"/>
      <c r="D107" s="2" t="inlineStr"/>
      <c r="E107" s="2" t="inlineStr"/>
      <c r="F107" s="2" t="inlineStr"/>
      <c r="G107" s="2" t="inlineStr"/>
    </row>
    <row r="108" customHeight="1" ht="13">
      <c r="A108" s="68" t="inlineStr">
        <is>
          <r>
            <t xml:space="preserve">C1</t>
          </r>
        </is>
      </c>
      <c r="B108" s="69" t="inlineStr">
        <is>
          <r>
            <t xml:space="preserve">Aviso Prévio Indenizado </t>
          </r>
        </is>
      </c>
      <c r="C108" s="76" t="n">
        <v>4.85</v>
      </c>
      <c r="D108" s="76" t="inlineStr"/>
      <c r="E108" s="70" t="n">
        <v>3.72</v>
      </c>
      <c r="F108" s="70" t="inlineStr"/>
      <c r="G108" s="2" t="inlineStr"/>
    </row>
    <row r="109" customHeight="1" ht="13">
      <c r="A109" s="68" t="inlineStr">
        <is>
          <r>
            <t xml:space="preserve">C2</t>
          </r>
        </is>
      </c>
      <c r="B109" s="69" t="inlineStr">
        <is>
          <r>
            <t xml:space="preserve">Aviso Prévio Trabalhado </t>
          </r>
        </is>
      </c>
      <c r="C109" s="76" t="n">
        <v>0.12</v>
      </c>
      <c r="D109" s="76" t="inlineStr"/>
      <c r="E109" s="70" t="n">
        <v>0.1</v>
      </c>
      <c r="F109" s="70" t="inlineStr"/>
      <c r="G109" s="2" t="inlineStr"/>
    </row>
    <row r="110" customHeight="1" ht="13">
      <c r="A110" s="68" t="inlineStr">
        <is>
          <r>
            <t xml:space="preserve">C3</t>
          </r>
        </is>
      </c>
      <c r="B110" s="69" t="inlineStr">
        <is>
          <r>
            <t xml:space="preserve">Férias Indenizadas </t>
          </r>
        </is>
      </c>
      <c r="C110" s="76" t="n">
        <v>4.75</v>
      </c>
      <c r="D110" s="76" t="inlineStr"/>
      <c r="E110" s="70" t="n">
        <v>3.64</v>
      </c>
      <c r="F110" s="70" t="inlineStr"/>
      <c r="G110" s="2" t="inlineStr"/>
    </row>
    <row r="111" customHeight="1" ht="13">
      <c r="A111" s="68" t="inlineStr">
        <is>
          <r>
            <t xml:space="preserve">C4</t>
          </r>
        </is>
      </c>
      <c r="B111" s="69" t="inlineStr">
        <is>
          <r>
            <t xml:space="preserve">Depósito Rescisão Sem Justa Causa </t>
          </r>
        </is>
      </c>
      <c r="C111" s="76" t="n">
        <v>2.06</v>
      </c>
      <c r="D111" s="76" t="inlineStr"/>
      <c r="E111" s="70" t="n">
        <v>1.58</v>
      </c>
      <c r="F111" s="70" t="inlineStr"/>
      <c r="G111" s="2" t="inlineStr"/>
    </row>
    <row r="112" customHeight="1" ht="13">
      <c r="A112" s="68" t="inlineStr">
        <is>
          <r>
            <t xml:space="preserve">C5</t>
          </r>
        </is>
      </c>
      <c r="B112" s="69" t="inlineStr">
        <is>
          <r>
            <t xml:space="preserve">Indenização Adicional </t>
          </r>
        </is>
      </c>
      <c r="C112" s="76" t="n">
        <v>0.41</v>
      </c>
      <c r="D112" s="76" t="inlineStr"/>
      <c r="E112" s="70" t="n">
        <v>0.31</v>
      </c>
      <c r="F112" s="70" t="inlineStr"/>
      <c r="G112" s="2" t="inlineStr"/>
    </row>
    <row r="113" customHeight="1" ht="15">
      <c r="A113" s="2" t="inlineStr"/>
      <c r="B113" s="71" t="inlineStr">
        <is>
          <r>
            <t xml:space="preserve">TOTAL</t>
          </r>
        </is>
      </c>
      <c r="C113" s="72" t="n">
        <v>12.19</v>
      </c>
      <c r="D113" s="72" t="inlineStr"/>
      <c r="E113" s="72" t="n">
        <v>9.350000000000001</v>
      </c>
      <c r="F113" s="72" t="inlineStr"/>
      <c r="G113" s="2" t="inlineStr"/>
    </row>
    <row r="114" customHeight="1" ht="12">
      <c r="A114" s="2" t="inlineStr"/>
      <c r="B114" s="3" t="inlineStr">
        <is>
          <r>
            <t xml:space="preserve">
</t>
          </r>
        </is>
      </c>
      <c r="C114" s="3" t="inlineStr"/>
      <c r="D114" s="2" t="inlineStr"/>
      <c r="E114" s="2" t="inlineStr"/>
      <c r="F114" s="2" t="inlineStr"/>
      <c r="G114" s="2" t="inlineStr"/>
    </row>
    <row r="115" customHeight="1" ht="13">
      <c r="A115" s="73" t="inlineStr">
        <is>
          <r>
            <t xml:space="preserve">D</t>
          </r>
        </is>
      </c>
      <c r="B115" s="67" t="inlineStr">
        <is>
          <r>
            <t xml:space="preserve">GRUPO D</t>
          </r>
        </is>
      </c>
      <c r="C115" s="2" t="inlineStr"/>
      <c r="D115" s="2" t="inlineStr"/>
      <c r="E115" s="2" t="inlineStr"/>
      <c r="F115" s="2" t="inlineStr"/>
      <c r="G115" s="2" t="inlineStr"/>
    </row>
    <row r="116" customHeight="1" ht="18">
      <c r="A116" s="68" t="inlineStr">
        <is>
          <r>
            <t xml:space="preserve">D1</t>
          </r>
        </is>
      </c>
      <c r="B116" s="69" t="inlineStr">
        <is>
          <r>
            <t xml:space="preserve">Reincidência de Grupo A sobre Grupo B (sem considerar INNS sobre 13º, conforme Lei nº 14.973/2024) </t>
          </r>
        </is>
      </c>
      <c r="C116" s="76" t="n">
        <v>16.7</v>
      </c>
      <c r="D116" s="76" t="inlineStr"/>
      <c r="E116" s="70" t="n">
        <v>6.25</v>
      </c>
      <c r="F116" s="70" t="inlineStr"/>
      <c r="G116" s="2" t="inlineStr"/>
    </row>
    <row r="117" customHeight="1" ht="18">
      <c r="A117" s="68" t="inlineStr">
        <is>
          <r>
            <t xml:space="preserve">D2</t>
          </r>
        </is>
      </c>
      <c r="B117" s="69" t="inlineStr">
        <is>
          <r>
            <t xml:space="preserve">Reincidência de Grupo A sobre Aviso Prévio Trabalhado e Reincidência do FGTS sobre Aviso Prévio Indenizado </t>
          </r>
        </is>
      </c>
      <c r="C117" s="76" t="n">
        <v>0.43</v>
      </c>
      <c r="D117" s="76" t="inlineStr"/>
      <c r="E117" s="70" t="n">
        <v>0.33</v>
      </c>
      <c r="F117" s="70" t="inlineStr"/>
      <c r="G117" s="2" t="inlineStr"/>
    </row>
    <row r="118" customHeight="1" ht="15">
      <c r="A118" s="2" t="inlineStr"/>
      <c r="B118" s="71" t="inlineStr">
        <is>
          <r>
            <t xml:space="preserve">TOTAL</t>
          </r>
        </is>
      </c>
      <c r="C118" s="72" t="n">
        <v>17.13</v>
      </c>
      <c r="D118" s="72" t="inlineStr"/>
      <c r="E118" s="72" t="n">
        <v>6.58</v>
      </c>
      <c r="F118" s="72" t="inlineStr"/>
      <c r="G118" s="2" t="inlineStr"/>
    </row>
    <row r="119" customHeight="1" ht="15">
      <c r="A119" s="2" t="inlineStr"/>
      <c r="B119" s="3" t="inlineStr">
        <is>
          <r>
            <t xml:space="preserve">
</t>
          </r>
        </is>
      </c>
      <c r="C119" s="3" t="inlineStr"/>
      <c r="D119" s="3" t="inlineStr"/>
      <c r="E119" s="2" t="inlineStr"/>
      <c r="F119" s="2" t="inlineStr"/>
      <c r="G119" s="2" t="inlineStr"/>
    </row>
    <row r="120" customHeight="1" ht="20">
      <c r="A120" s="2" t="inlineStr"/>
      <c r="B120" s="77" t="inlineStr">
        <is>
          <r>
            <t xml:space="preserve">A + B + C + D =</t>
          </r>
        </is>
      </c>
      <c r="C120" s="78" t="n">
        <v>111.51</v>
      </c>
      <c r="D120" s="78" t="inlineStr"/>
      <c r="E120" s="78" t="n">
        <v>69.72</v>
      </c>
      <c r="F120" s="78" t="inlineStr"/>
      <c r="G120" s="2" t="inlineStr"/>
    </row>
    <row r="121" customHeight="1" ht="12">
      <c r="A121" s="2" t="inlineStr"/>
      <c r="B121" s="3" t="inlineStr">
        <is>
          <r>
            <t xml:space="preserve">
</t>
          </r>
        </is>
      </c>
      <c r="C121" s="3" t="inlineStr"/>
      <c r="D121" s="3" t="inlineStr"/>
      <c r="E121" s="3" t="inlineStr"/>
      <c r="F121" s="2" t="inlineStr"/>
      <c r="G121" s="2" t="inlineStr"/>
    </row>
    <row r="122" customHeight="1" ht="15">
      <c r="A122" s="66" t="inlineStr">
        <is>
          <r>
            <t xml:space="preserve">COD</t>
          </r>
        </is>
      </c>
      <c r="B122" s="66" t="inlineStr">
        <is>
          <r>
            <t xml:space="preserve">DESCRIÇÃO</t>
          </r>
        </is>
      </c>
      <c r="C122" s="75" t="inlineStr">
        <is>
          <r>
            <t xml:space="preserve">HORISTA %</t>
          </r>
        </is>
      </c>
      <c r="D122" s="75" t="inlineStr"/>
      <c r="E122" s="75" t="inlineStr">
        <is>
          <r>
            <t xml:space="preserve">MENSALISTA %</t>
          </r>
        </is>
      </c>
      <c r="F122" s="75" t="inlineStr"/>
      <c r="G122" s="2" t="inlineStr"/>
    </row>
    <row r="123" customHeight="1" ht="12">
      <c r="A123" s="2" t="inlineStr"/>
      <c r="B123" s="3" t="inlineStr">
        <is>
          <r>
            <t xml:space="preserve">
</t>
          </r>
        </is>
      </c>
      <c r="C123" s="3" t="inlineStr"/>
      <c r="D123" s="2" t="inlineStr"/>
      <c r="E123" s="2" t="inlineStr"/>
      <c r="F123" s="2" t="inlineStr"/>
      <c r="G123" s="2" t="inlineStr"/>
    </row>
    <row r="124" customHeight="1" ht="13">
      <c r="A124" s="73" t="inlineStr">
        <is>
          <r>
            <t xml:space="preserve">A</t>
          </r>
        </is>
      </c>
      <c r="B124" s="67" t="inlineStr">
        <is>
          <r>
            <t xml:space="preserve">GRUPO A</t>
          </r>
        </is>
      </c>
      <c r="C124" s="2" t="inlineStr"/>
      <c r="D124" s="2" t="inlineStr"/>
      <c r="E124" s="2" t="inlineStr"/>
      <c r="F124" s="2" t="inlineStr"/>
      <c r="G124" s="2" t="inlineStr"/>
    </row>
    <row r="125" customHeight="1" ht="13">
      <c r="A125" s="68" t="inlineStr">
        <is>
          <r>
            <t xml:space="preserve">A1</t>
          </r>
        </is>
      </c>
      <c r="B125" s="69" t="inlineStr">
        <is>
          <r>
            <t xml:space="preserve">INSS </t>
          </r>
        </is>
      </c>
      <c r="C125" s="76" t="n">
        <v>5.0</v>
      </c>
      <c r="D125" s="76" t="inlineStr"/>
      <c r="E125" s="70" t="n">
        <v>5.0</v>
      </c>
      <c r="F125" s="70" t="inlineStr"/>
      <c r="G125" s="2" t="inlineStr"/>
    </row>
    <row r="126" customHeight="1" ht="13">
      <c r="A126" s="68" t="inlineStr">
        <is>
          <r>
            <t xml:space="preserve">A2</t>
          </r>
        </is>
      </c>
      <c r="B126" s="69" t="inlineStr">
        <is>
          <r>
            <t xml:space="preserve">SESI </t>
          </r>
        </is>
      </c>
      <c r="C126" s="76" t="n">
        <v>1.5</v>
      </c>
      <c r="D126" s="76" t="inlineStr"/>
      <c r="E126" s="70" t="n">
        <v>1.5</v>
      </c>
      <c r="F126" s="70" t="inlineStr"/>
      <c r="G126" s="2" t="inlineStr"/>
    </row>
    <row r="127" customHeight="1" ht="13">
      <c r="A127" s="68" t="inlineStr">
        <is>
          <r>
            <t xml:space="preserve">A3</t>
          </r>
        </is>
      </c>
      <c r="B127" s="69" t="inlineStr">
        <is>
          <r>
            <t xml:space="preserve">SENAI </t>
          </r>
        </is>
      </c>
      <c r="C127" s="76" t="n">
        <v>1.0</v>
      </c>
      <c r="D127" s="76" t="inlineStr"/>
      <c r="E127" s="70" t="n">
        <v>1.0</v>
      </c>
      <c r="F127" s="70" t="inlineStr"/>
      <c r="G127" s="2" t="inlineStr"/>
    </row>
    <row r="128" customHeight="1" ht="13">
      <c r="A128" s="68" t="inlineStr">
        <is>
          <r>
            <t xml:space="preserve">A4</t>
          </r>
        </is>
      </c>
      <c r="B128" s="69" t="inlineStr">
        <is>
          <r>
            <t xml:space="preserve">INCRA </t>
          </r>
        </is>
      </c>
      <c r="C128" s="76" t="n">
        <v>0.2</v>
      </c>
      <c r="D128" s="76" t="inlineStr"/>
      <c r="E128" s="70" t="n">
        <v>0.2</v>
      </c>
      <c r="F128" s="70" t="inlineStr"/>
      <c r="G128" s="2" t="inlineStr"/>
    </row>
    <row r="129" customHeight="1" ht="13">
      <c r="A129" s="68" t="inlineStr">
        <is>
          <r>
            <t xml:space="preserve">A5</t>
          </r>
        </is>
      </c>
      <c r="B129" s="69" t="inlineStr">
        <is>
          <r>
            <t xml:space="preserve">SEBRAE </t>
          </r>
        </is>
      </c>
      <c r="C129" s="76" t="n">
        <v>0.6</v>
      </c>
      <c r="D129" s="76" t="inlineStr"/>
      <c r="E129" s="70" t="n">
        <v>0.6</v>
      </c>
      <c r="F129" s="70" t="inlineStr"/>
      <c r="G129" s="2" t="inlineStr"/>
    </row>
    <row r="130" customHeight="1" ht="13">
      <c r="A130" s="68" t="inlineStr">
        <is>
          <r>
            <t xml:space="preserve">A6</t>
          </r>
        </is>
      </c>
      <c r="B130" s="69" t="inlineStr">
        <is>
          <r>
            <t xml:space="preserve">Salário Educação </t>
          </r>
        </is>
      </c>
      <c r="C130" s="76" t="n">
        <v>2.5</v>
      </c>
      <c r="D130" s="76" t="inlineStr"/>
      <c r="E130" s="70" t="n">
        <v>2.5</v>
      </c>
      <c r="F130" s="70" t="inlineStr"/>
      <c r="G130" s="2" t="inlineStr"/>
    </row>
    <row r="131" customHeight="1" ht="13">
      <c r="A131" s="68" t="inlineStr">
        <is>
          <r>
            <t xml:space="preserve">A7</t>
          </r>
        </is>
      </c>
      <c r="B131" s="69" t="inlineStr">
        <is>
          <r>
            <t xml:space="preserve">Seguro Contra Acidentes de Trabalho </t>
          </r>
        </is>
      </c>
      <c r="C131" s="76" t="n">
        <v>3.0</v>
      </c>
      <c r="D131" s="76" t="inlineStr"/>
      <c r="E131" s="70" t="n">
        <v>3.0</v>
      </c>
      <c r="F131" s="70" t="inlineStr"/>
      <c r="G131" s="2" t="inlineStr"/>
    </row>
    <row r="132" customHeight="1" ht="13">
      <c r="A132" s="68" t="inlineStr">
        <is>
          <r>
            <t xml:space="preserve">A8</t>
          </r>
        </is>
      </c>
      <c r="B132" s="69" t="inlineStr">
        <is>
          <r>
            <t xml:space="preserve">FGTS </t>
          </r>
        </is>
      </c>
      <c r="C132" s="76" t="n">
        <v>8.0</v>
      </c>
      <c r="D132" s="76" t="inlineStr"/>
      <c r="E132" s="70" t="n">
        <v>8.0</v>
      </c>
      <c r="F132" s="70" t="inlineStr"/>
      <c r="G132" s="2" t="inlineStr"/>
    </row>
    <row r="133" customHeight="1" ht="13">
      <c r="A133" s="68" t="inlineStr">
        <is>
          <r>
            <t xml:space="preserve">A9</t>
          </r>
        </is>
      </c>
      <c r="B133" s="69" t="inlineStr">
        <is>
          <r>
            <t xml:space="preserve">SECONCI </t>
          </r>
        </is>
      </c>
      <c r="C133" s="76" t="n">
        <v>1.2</v>
      </c>
      <c r="D133" s="76" t="inlineStr"/>
      <c r="E133" s="70" t="n">
        <v>1.2</v>
      </c>
      <c r="F133" s="70" t="inlineStr"/>
      <c r="G133" s="2" t="inlineStr"/>
    </row>
    <row r="134" customHeight="1" ht="15">
      <c r="A134" s="2" t="inlineStr"/>
      <c r="B134" s="71" t="inlineStr">
        <is>
          <r>
            <t xml:space="preserve">TOTAL</t>
          </r>
        </is>
      </c>
      <c r="C134" s="72" t="n">
        <v>23.0</v>
      </c>
      <c r="D134" s="72" t="inlineStr"/>
      <c r="E134" s="72" t="n">
        <v>23.0</v>
      </c>
      <c r="F134" s="72" t="inlineStr"/>
      <c r="G134" s="2" t="inlineStr"/>
    </row>
    <row r="135" customHeight="1" ht="12">
      <c r="A135" s="2" t="inlineStr"/>
      <c r="B135" s="3" t="inlineStr">
        <is>
          <r>
            <t xml:space="preserve">
</t>
          </r>
        </is>
      </c>
      <c r="C135" s="3" t="inlineStr"/>
      <c r="D135" s="2" t="inlineStr"/>
      <c r="E135" s="2" t="inlineStr"/>
      <c r="F135" s="2" t="inlineStr"/>
      <c r="G135" s="2" t="inlineStr"/>
    </row>
    <row r="136" customHeight="1" ht="13">
      <c r="A136" s="73" t="inlineStr">
        <is>
          <r>
            <t xml:space="preserve">B</t>
          </r>
        </is>
      </c>
      <c r="B136" s="67" t="inlineStr">
        <is>
          <r>
            <t xml:space="preserve">GRUPO B</t>
          </r>
        </is>
      </c>
      <c r="C136" s="2" t="inlineStr"/>
      <c r="D136" s="2" t="inlineStr"/>
      <c r="E136" s="2" t="inlineStr"/>
      <c r="F136" s="2" t="inlineStr"/>
      <c r="G136" s="2" t="inlineStr"/>
    </row>
    <row r="137" customHeight="1" ht="13">
      <c r="A137" s="68" t="inlineStr">
        <is>
          <r>
            <t xml:space="preserve">B1</t>
          </r>
        </is>
      </c>
      <c r="B137" s="69" t="inlineStr">
        <is>
          <r>
            <t xml:space="preserve">Repouso Semanal Remunerado </t>
          </r>
        </is>
      </c>
      <c r="C137" s="76" t="n">
        <v>17.76</v>
      </c>
      <c r="D137" s="76" t="inlineStr"/>
      <c r="E137" s="70" t="n">
        <v>0.0</v>
      </c>
      <c r="F137" s="70" t="inlineStr"/>
      <c r="G137" s="2" t="inlineStr"/>
    </row>
    <row r="138" customHeight="1" ht="13">
      <c r="A138" s="68" t="inlineStr">
        <is>
          <r>
            <t xml:space="preserve">B2</t>
          </r>
        </is>
      </c>
      <c r="B138" s="69" t="inlineStr">
        <is>
          <r>
            <t xml:space="preserve">Feriados </t>
          </r>
        </is>
      </c>
      <c r="C138" s="76" t="n">
        <v>3.68</v>
      </c>
      <c r="D138" s="76" t="inlineStr"/>
      <c r="E138" s="70" t="n">
        <v>0.0</v>
      </c>
      <c r="F138" s="70" t="inlineStr"/>
      <c r="G138" s="2" t="inlineStr"/>
    </row>
    <row r="139" customHeight="1" ht="13">
      <c r="A139" s="68" t="inlineStr">
        <is>
          <r>
            <t xml:space="preserve">B3</t>
          </r>
        </is>
      </c>
      <c r="B139" s="69" t="inlineStr">
        <is>
          <r>
            <t xml:space="preserve">Auxílio - Enfermidade </t>
          </r>
        </is>
      </c>
      <c r="C139" s="76" t="n">
        <v>0.86</v>
      </c>
      <c r="D139" s="76" t="inlineStr"/>
      <c r="E139" s="70" t="n">
        <v>0.65</v>
      </c>
      <c r="F139" s="70" t="inlineStr"/>
      <c r="G139" s="2" t="inlineStr"/>
    </row>
    <row r="140" customHeight="1" ht="13">
      <c r="A140" s="68" t="inlineStr">
        <is>
          <r>
            <t xml:space="preserve">B4</t>
          </r>
        </is>
      </c>
      <c r="B140" s="69" t="inlineStr">
        <is>
          <r>
            <t xml:space="preserve">13º Salário </t>
          </r>
        </is>
      </c>
      <c r="C140" s="76" t="n">
        <v>11.06</v>
      </c>
      <c r="D140" s="76" t="inlineStr"/>
      <c r="E140" s="70" t="n">
        <v>8.33</v>
      </c>
      <c r="F140" s="70" t="inlineStr"/>
      <c r="G140" s="2" t="inlineStr"/>
    </row>
    <row r="141" customHeight="1" ht="13">
      <c r="A141" s="68" t="inlineStr">
        <is>
          <r>
            <t xml:space="preserve">B5</t>
          </r>
        </is>
      </c>
      <c r="B141" s="69" t="inlineStr">
        <is>
          <r>
            <t xml:space="preserve">Licença Paternidade </t>
          </r>
        </is>
      </c>
      <c r="C141" s="76" t="n">
        <v>0.07</v>
      </c>
      <c r="D141" s="76" t="inlineStr"/>
      <c r="E141" s="70" t="n">
        <v>0.05</v>
      </c>
      <c r="F141" s="70" t="inlineStr"/>
      <c r="G141" s="2" t="inlineStr"/>
    </row>
    <row r="142" customHeight="1" ht="13">
      <c r="A142" s="68" t="inlineStr">
        <is>
          <r>
            <t xml:space="preserve">B6</t>
          </r>
        </is>
      </c>
      <c r="B142" s="69" t="inlineStr">
        <is>
          <r>
            <t xml:space="preserve">Faltas Justificadas </t>
          </r>
        </is>
      </c>
      <c r="C142" s="76" t="n">
        <v>0.74</v>
      </c>
      <c r="D142" s="76" t="inlineStr"/>
      <c r="E142" s="70" t="n">
        <v>0.56</v>
      </c>
      <c r="F142" s="70" t="inlineStr"/>
      <c r="G142" s="2" t="inlineStr"/>
    </row>
    <row r="143" customHeight="1" ht="13">
      <c r="A143" s="68" t="inlineStr">
        <is>
          <r>
            <t xml:space="preserve">B7</t>
          </r>
        </is>
      </c>
      <c r="B143" s="69" t="inlineStr">
        <is>
          <r>
            <t xml:space="preserve">Dias de Chuvas </t>
          </r>
        </is>
      </c>
      <c r="C143" s="76" t="n">
        <v>1.09</v>
      </c>
      <c r="D143" s="76" t="inlineStr"/>
      <c r="E143" s="70" t="n">
        <v>0.0</v>
      </c>
      <c r="F143" s="70" t="inlineStr"/>
      <c r="G143" s="2" t="inlineStr"/>
    </row>
    <row r="144" customHeight="1" ht="13">
      <c r="A144" s="68" t="inlineStr">
        <is>
          <r>
            <t xml:space="preserve">B8</t>
          </r>
        </is>
      </c>
      <c r="B144" s="69" t="inlineStr">
        <is>
          <r>
            <t xml:space="preserve">Auxílio Acidente de Trabalho </t>
          </r>
        </is>
      </c>
      <c r="C144" s="76" t="n">
        <v>0.1</v>
      </c>
      <c r="D144" s="76" t="inlineStr"/>
      <c r="E144" s="70" t="n">
        <v>0.07</v>
      </c>
      <c r="F144" s="70" t="inlineStr"/>
      <c r="G144" s="2" t="inlineStr"/>
    </row>
    <row r="145" customHeight="1" ht="13">
      <c r="A145" s="68" t="inlineStr">
        <is>
          <r>
            <t xml:space="preserve">B9</t>
          </r>
        </is>
      </c>
      <c r="B145" s="69" t="inlineStr">
        <is>
          <r>
            <t xml:space="preserve">Férias Gozadas </t>
          </r>
        </is>
      </c>
      <c r="C145" s="76" t="n">
        <v>13.84</v>
      </c>
      <c r="D145" s="76" t="inlineStr"/>
      <c r="E145" s="70" t="n">
        <v>10.42</v>
      </c>
      <c r="F145" s="70" t="inlineStr"/>
      <c r="G145" s="2" t="inlineStr"/>
    </row>
    <row r="146" customHeight="1" ht="13">
      <c r="A146" s="68" t="inlineStr">
        <is>
          <r>
            <t xml:space="preserve">B10</t>
          </r>
        </is>
      </c>
      <c r="B146" s="69" t="inlineStr">
        <is>
          <r>
            <t xml:space="preserve">Salário Maternidade </t>
          </r>
        </is>
      </c>
      <c r="C146" s="76" t="n">
        <v>0.03</v>
      </c>
      <c r="D146" s="76" t="inlineStr"/>
      <c r="E146" s="70" t="n">
        <v>0.03</v>
      </c>
      <c r="F146" s="70" t="inlineStr"/>
      <c r="G146" s="2" t="inlineStr"/>
    </row>
    <row r="147" customHeight="1" ht="15">
      <c r="A147" s="2" t="inlineStr"/>
      <c r="B147" s="71" t="inlineStr">
        <is>
          <r>
            <t xml:space="preserve">TOTAL</t>
          </r>
        </is>
      </c>
      <c r="C147" s="72" t="n">
        <v>49.230000000000004</v>
      </c>
      <c r="D147" s="72" t="inlineStr"/>
      <c r="E147" s="72" t="n">
        <v>20.110000000000003</v>
      </c>
      <c r="F147" s="72" t="inlineStr"/>
      <c r="G147" s="2" t="inlineStr"/>
    </row>
    <row r="148" customHeight="1" ht="12">
      <c r="A148" s="2" t="inlineStr"/>
      <c r="B148" s="3" t="inlineStr">
        <is>
          <r>
            <t xml:space="preserve">
</t>
          </r>
        </is>
      </c>
      <c r="C148" s="3" t="inlineStr"/>
      <c r="D148" s="2" t="inlineStr"/>
      <c r="E148" s="2" t="inlineStr"/>
      <c r="F148" s="2" t="inlineStr"/>
      <c r="G148" s="2" t="inlineStr"/>
    </row>
    <row r="149" customHeight="1" ht="13">
      <c r="A149" s="73" t="inlineStr">
        <is>
          <r>
            <t xml:space="preserve">C</t>
          </r>
        </is>
      </c>
      <c r="B149" s="67" t="inlineStr">
        <is>
          <r>
            <t xml:space="preserve">GRUPO C</t>
          </r>
        </is>
      </c>
      <c r="C149" s="2" t="inlineStr"/>
      <c r="D149" s="2" t="inlineStr"/>
      <c r="E149" s="2" t="inlineStr"/>
      <c r="F149" s="2" t="inlineStr"/>
      <c r="G149" s="2" t="inlineStr"/>
    </row>
    <row r="150" customHeight="1" ht="13">
      <c r="A150" s="68" t="inlineStr">
        <is>
          <r>
            <t xml:space="preserve">C1</t>
          </r>
        </is>
      </c>
      <c r="B150" s="69" t="inlineStr">
        <is>
          <r>
            <t xml:space="preserve">Aviso Prévio Indenizado </t>
          </r>
        </is>
      </c>
      <c r="C150" s="76" t="n">
        <v>5.97</v>
      </c>
      <c r="D150" s="76" t="inlineStr"/>
      <c r="E150" s="70" t="n">
        <v>4.5</v>
      </c>
      <c r="F150" s="70" t="inlineStr"/>
      <c r="G150" s="2" t="inlineStr"/>
    </row>
    <row r="151" customHeight="1" ht="13">
      <c r="A151" s="68" t="inlineStr">
        <is>
          <r>
            <t xml:space="preserve">C2</t>
          </r>
        </is>
      </c>
      <c r="B151" s="69" t="inlineStr">
        <is>
          <r>
            <t xml:space="preserve">Aviso Prévio Trabalhado </t>
          </r>
        </is>
      </c>
      <c r="C151" s="76" t="n">
        <v>0.14</v>
      </c>
      <c r="D151" s="76" t="inlineStr"/>
      <c r="E151" s="70" t="n">
        <v>0.11</v>
      </c>
      <c r="F151" s="70" t="inlineStr"/>
      <c r="G151" s="2" t="inlineStr"/>
    </row>
    <row r="152" customHeight="1" ht="13">
      <c r="A152" s="68" t="inlineStr">
        <is>
          <r>
            <t xml:space="preserve">C3</t>
          </r>
        </is>
      </c>
      <c r="B152" s="69" t="inlineStr">
        <is>
          <r>
            <t xml:space="preserve">Férias Indenizadas </t>
          </r>
        </is>
      </c>
      <c r="C152" s="76" t="n">
        <v>0.93</v>
      </c>
      <c r="D152" s="76" t="inlineStr"/>
      <c r="E152" s="70" t="n">
        <v>0.7</v>
      </c>
      <c r="F152" s="70" t="inlineStr"/>
      <c r="G152" s="2" t="inlineStr"/>
    </row>
    <row r="153" customHeight="1" ht="13">
      <c r="A153" s="68" t="inlineStr">
        <is>
          <r>
            <t xml:space="preserve">C4</t>
          </r>
        </is>
      </c>
      <c r="B153" s="69" t="inlineStr">
        <is>
          <r>
            <t xml:space="preserve">Depósito Rescisão Sem Justa Causa </t>
          </r>
        </is>
      </c>
      <c r="C153" s="76" t="n">
        <v>2.78</v>
      </c>
      <c r="D153" s="76" t="inlineStr"/>
      <c r="E153" s="70" t="n">
        <v>2.09</v>
      </c>
      <c r="F153" s="70" t="inlineStr"/>
      <c r="G153" s="2" t="inlineStr"/>
    </row>
    <row r="154" customHeight="1" ht="13">
      <c r="A154" s="68" t="inlineStr">
        <is>
          <r>
            <t xml:space="preserve">C5</t>
          </r>
        </is>
      </c>
      <c r="B154" s="69" t="inlineStr">
        <is>
          <r>
            <t xml:space="preserve">Indenização Adicional </t>
          </r>
        </is>
      </c>
      <c r="C154" s="76" t="n">
        <v>0.5</v>
      </c>
      <c r="D154" s="76" t="inlineStr"/>
      <c r="E154" s="70" t="n">
        <v>0.38</v>
      </c>
      <c r="F154" s="70" t="inlineStr"/>
      <c r="G154" s="2" t="inlineStr"/>
    </row>
    <row r="155" customHeight="1" ht="15">
      <c r="A155" s="2" t="inlineStr"/>
      <c r="B155" s="71" t="inlineStr">
        <is>
          <r>
            <t xml:space="preserve">TOTAL</t>
          </r>
        </is>
      </c>
      <c r="C155" s="72" t="n">
        <v>10.319999999999999</v>
      </c>
      <c r="D155" s="72" t="inlineStr"/>
      <c r="E155" s="72" t="n">
        <v>7.78</v>
      </c>
      <c r="F155" s="72" t="inlineStr"/>
      <c r="G155" s="2" t="inlineStr"/>
    </row>
    <row r="156" customHeight="1" ht="12">
      <c r="A156" s="2" t="inlineStr"/>
      <c r="B156" s="3" t="inlineStr">
        <is>
          <r>
            <t xml:space="preserve">
</t>
          </r>
        </is>
      </c>
      <c r="C156" s="3" t="inlineStr"/>
      <c r="D156" s="2" t="inlineStr"/>
      <c r="E156" s="2" t="inlineStr"/>
      <c r="F156" s="2" t="inlineStr"/>
      <c r="G156" s="2" t="inlineStr"/>
    </row>
    <row r="157" customHeight="1" ht="13">
      <c r="A157" s="73" t="inlineStr">
        <is>
          <r>
            <t xml:space="preserve">D</t>
          </r>
        </is>
      </c>
      <c r="B157" s="67" t="inlineStr">
        <is>
          <r>
            <t xml:space="preserve">GRUPO D</t>
          </r>
        </is>
      </c>
      <c r="C157" s="2" t="inlineStr"/>
      <c r="D157" s="2" t="inlineStr"/>
      <c r="E157" s="2" t="inlineStr"/>
      <c r="F157" s="2" t="inlineStr"/>
      <c r="G157" s="2" t="inlineStr"/>
    </row>
    <row r="158" customHeight="1" ht="13">
      <c r="A158" s="68" t="inlineStr">
        <is>
          <r>
            <t xml:space="preserve">D1</t>
          </r>
        </is>
      </c>
      <c r="B158" s="69" t="inlineStr">
        <is>
          <r>
            <t xml:space="preserve">Reincidência de Grupo A sobre Grupo B </t>
          </r>
        </is>
      </c>
      <c r="C158" s="76" t="n">
        <v>10.77</v>
      </c>
      <c r="D158" s="76" t="inlineStr"/>
      <c r="E158" s="70" t="n">
        <v>4.21</v>
      </c>
      <c r="F158" s="70" t="inlineStr"/>
      <c r="G158" s="2" t="inlineStr"/>
    </row>
    <row r="159" customHeight="1" ht="18">
      <c r="A159" s="68" t="inlineStr">
        <is>
          <r>
            <t xml:space="preserve">D2</t>
          </r>
        </is>
      </c>
      <c r="B159" s="69" t="inlineStr">
        <is>
          <r>
            <t xml:space="preserve">Reincidência de Grupo A sobre Aviso Prévio Trabalhado e Reincidência do FGTS sobre Aviso Prévio Indenizado </t>
          </r>
        </is>
      </c>
      <c r="C159" s="76" t="n">
        <v>0.51</v>
      </c>
      <c r="D159" s="76" t="inlineStr"/>
      <c r="E159" s="70" t="n">
        <v>0.39</v>
      </c>
      <c r="F159" s="70" t="inlineStr"/>
      <c r="G159" s="2" t="inlineStr"/>
    </row>
    <row r="160" customHeight="1" ht="15">
      <c r="A160" s="2" t="inlineStr"/>
      <c r="B160" s="71" t="inlineStr">
        <is>
          <r>
            <t xml:space="preserve">TOTAL</t>
          </r>
        </is>
      </c>
      <c r="C160" s="72" t="n">
        <v>11.28</v>
      </c>
      <c r="D160" s="72" t="inlineStr"/>
      <c r="E160" s="72" t="n">
        <v>4.6</v>
      </c>
      <c r="F160" s="72" t="inlineStr"/>
      <c r="G160" s="2" t="inlineStr"/>
    </row>
    <row r="161" customHeight="1" ht="15">
      <c r="A161" s="2" t="inlineStr"/>
      <c r="B161" s="3" t="inlineStr">
        <is>
          <r>
            <t xml:space="preserve">
</t>
          </r>
        </is>
      </c>
      <c r="C161" s="3" t="inlineStr"/>
      <c r="D161" s="3" t="inlineStr"/>
      <c r="E161" s="2" t="inlineStr"/>
      <c r="F161" s="2" t="inlineStr"/>
      <c r="G161" s="2" t="inlineStr"/>
    </row>
    <row r="162" customHeight="1" ht="20">
      <c r="A162" s="2" t="inlineStr"/>
      <c r="B162" s="77" t="inlineStr">
        <is>
          <r>
            <t xml:space="preserve">A + B + C + D =</t>
          </r>
        </is>
      </c>
      <c r="C162" s="78" t="n">
        <v>93.83</v>
      </c>
      <c r="D162" s="78" t="inlineStr"/>
      <c r="E162" s="78" t="n">
        <v>55.49</v>
      </c>
      <c r="F162" s="78" t="inlineStr"/>
      <c r="G162" s="2" t="inlineStr"/>
    </row>
  </sheetData>
  <mergeCells>
    <mergeCell ref="A1:G1"/>
    <mergeCell ref="B2:E2"/>
    <mergeCell ref="C3:D3"/>
    <mergeCell ref="E3:F3"/>
    <mergeCell ref="B4:C4"/>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B16:C16"/>
    <mergeCell ref="C18:D18"/>
    <mergeCell ref="E18:F18"/>
    <mergeCell ref="C19:D19"/>
    <mergeCell ref="E19:F19"/>
    <mergeCell ref="C20:D20"/>
    <mergeCell ref="E20:F20"/>
    <mergeCell ref="C21:D21"/>
    <mergeCell ref="E21:F21"/>
    <mergeCell ref="C22:D22"/>
    <mergeCell ref="E22:F22"/>
    <mergeCell ref="C23:D23"/>
    <mergeCell ref="E23:F23"/>
    <mergeCell ref="B24:C24"/>
    <mergeCell ref="C26:D26"/>
    <mergeCell ref="E26:F26"/>
    <mergeCell ref="C27:D27"/>
    <mergeCell ref="E27:F27"/>
    <mergeCell ref="C28:D28"/>
    <mergeCell ref="E28:F28"/>
    <mergeCell ref="C29:D29"/>
    <mergeCell ref="E29:F29"/>
    <mergeCell ref="B30:C30"/>
    <mergeCell ref="C32:D32"/>
    <mergeCell ref="E32:F32"/>
    <mergeCell ref="C33:D33"/>
    <mergeCell ref="E33:F33"/>
    <mergeCell ref="C34:D34"/>
    <mergeCell ref="E34:F34"/>
    <mergeCell ref="B35:D35"/>
    <mergeCell ref="C36:D36"/>
    <mergeCell ref="E36:F36"/>
    <mergeCell ref="B37:E37"/>
    <mergeCell ref="C38:D38"/>
    <mergeCell ref="E38:F38"/>
    <mergeCell ref="B39:C39"/>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B51:C51"/>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B64:C64"/>
    <mergeCell ref="C66:D66"/>
    <mergeCell ref="E66:F66"/>
    <mergeCell ref="C67:D67"/>
    <mergeCell ref="E67:F67"/>
    <mergeCell ref="C68:D68"/>
    <mergeCell ref="E68:F68"/>
    <mergeCell ref="C69:D69"/>
    <mergeCell ref="E69:F69"/>
    <mergeCell ref="C70:D70"/>
    <mergeCell ref="E70:F70"/>
    <mergeCell ref="C71:D71"/>
    <mergeCell ref="E71:F71"/>
    <mergeCell ref="B72:C72"/>
    <mergeCell ref="C74:D74"/>
    <mergeCell ref="E74:F74"/>
    <mergeCell ref="C75:D75"/>
    <mergeCell ref="E75:F75"/>
    <mergeCell ref="C76:D76"/>
    <mergeCell ref="E76:F76"/>
    <mergeCell ref="B77:D77"/>
    <mergeCell ref="C78:D78"/>
    <mergeCell ref="E78:F78"/>
    <mergeCell ref="B79:E79"/>
    <mergeCell ref="C80:D80"/>
    <mergeCell ref="E80:F80"/>
    <mergeCell ref="B81:C81"/>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C91:D91"/>
    <mergeCell ref="E91:F91"/>
    <mergeCell ref="C92:D92"/>
    <mergeCell ref="E92:F92"/>
    <mergeCell ref="B93:C93"/>
    <mergeCell ref="C95:D95"/>
    <mergeCell ref="E95:F95"/>
    <mergeCell ref="C96:D96"/>
    <mergeCell ref="E96:F96"/>
    <mergeCell ref="C97:D97"/>
    <mergeCell ref="E97:F97"/>
    <mergeCell ref="C98:D98"/>
    <mergeCell ref="E98:F98"/>
    <mergeCell ref="C99:D99"/>
    <mergeCell ref="E99:F99"/>
    <mergeCell ref="C100:D100"/>
    <mergeCell ref="E100:F100"/>
    <mergeCell ref="C101:D101"/>
    <mergeCell ref="E101:F101"/>
    <mergeCell ref="C102:D102"/>
    <mergeCell ref="E102:F102"/>
    <mergeCell ref="C103:D103"/>
    <mergeCell ref="E103:F103"/>
    <mergeCell ref="C104:D104"/>
    <mergeCell ref="E104:F104"/>
    <mergeCell ref="C105:D105"/>
    <mergeCell ref="E105:F105"/>
    <mergeCell ref="B106:C106"/>
    <mergeCell ref="C108:D108"/>
    <mergeCell ref="E108:F108"/>
    <mergeCell ref="C109:D109"/>
    <mergeCell ref="E109:F109"/>
    <mergeCell ref="C110:D110"/>
    <mergeCell ref="E110:F110"/>
    <mergeCell ref="C111:D111"/>
    <mergeCell ref="E111:F111"/>
    <mergeCell ref="C112:D112"/>
    <mergeCell ref="E112:F112"/>
    <mergeCell ref="C113:D113"/>
    <mergeCell ref="E113:F113"/>
    <mergeCell ref="B114:C114"/>
    <mergeCell ref="C116:D116"/>
    <mergeCell ref="E116:F116"/>
    <mergeCell ref="C117:D117"/>
    <mergeCell ref="E117:F117"/>
    <mergeCell ref="C118:D118"/>
    <mergeCell ref="E118:F118"/>
    <mergeCell ref="B119:D119"/>
    <mergeCell ref="C120:D120"/>
    <mergeCell ref="E120:F120"/>
    <mergeCell ref="B121:E121"/>
    <mergeCell ref="C122:D122"/>
    <mergeCell ref="E122:F122"/>
    <mergeCell ref="B123:C123"/>
    <mergeCell ref="C125:D125"/>
    <mergeCell ref="E125:F125"/>
    <mergeCell ref="C126:D126"/>
    <mergeCell ref="E126:F126"/>
    <mergeCell ref="C127:D127"/>
    <mergeCell ref="E127:F127"/>
    <mergeCell ref="C128:D128"/>
    <mergeCell ref="E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B135:C135"/>
    <mergeCell ref="C137:D137"/>
    <mergeCell ref="E137:F137"/>
    <mergeCell ref="C138:D138"/>
    <mergeCell ref="E138:F138"/>
    <mergeCell ref="C139:D139"/>
    <mergeCell ref="E139:F139"/>
    <mergeCell ref="C140:D140"/>
    <mergeCell ref="E140:F140"/>
    <mergeCell ref="C141:D141"/>
    <mergeCell ref="E141:F141"/>
    <mergeCell ref="C142:D142"/>
    <mergeCell ref="E142:F142"/>
    <mergeCell ref="C143:D143"/>
    <mergeCell ref="E143:F143"/>
    <mergeCell ref="C144:D144"/>
    <mergeCell ref="E144:F144"/>
    <mergeCell ref="C145:D145"/>
    <mergeCell ref="E145:F145"/>
    <mergeCell ref="C146:D146"/>
    <mergeCell ref="E146:F146"/>
    <mergeCell ref="C147:D147"/>
    <mergeCell ref="E147:F147"/>
    <mergeCell ref="B148:C148"/>
    <mergeCell ref="C150:D150"/>
    <mergeCell ref="E150:F150"/>
    <mergeCell ref="C151:D151"/>
    <mergeCell ref="E151:F151"/>
    <mergeCell ref="C152:D152"/>
    <mergeCell ref="E152:F152"/>
    <mergeCell ref="C153:D153"/>
    <mergeCell ref="E153:F153"/>
    <mergeCell ref="C154:D154"/>
    <mergeCell ref="E154:F154"/>
    <mergeCell ref="C155:D155"/>
    <mergeCell ref="E155:F155"/>
    <mergeCell ref="B156:C156"/>
    <mergeCell ref="C158:D158"/>
    <mergeCell ref="E158:F158"/>
    <mergeCell ref="C159:D159"/>
    <mergeCell ref="E159:F159"/>
    <mergeCell ref="C160:D160"/>
    <mergeCell ref="E160:F160"/>
    <mergeCell ref="B161:D161"/>
    <mergeCell ref="C162:D162"/>
    <mergeCell ref="E162:F162"/>
  </mergeCells>
  <pageMargins left="0.5" right="0.5" top="0.5" bottom="0.5" header="0.0" footer="0.0"/>
  <pageSetup orientation="portrait" scale="85" paperSize="9"/>
  <drawing r:id="rIdDr5"/>
</worksheet>
</file>

<file path=docProps/app.xml><?xml version="1.0" encoding="utf-8"?>
<Properties xmlns="http://schemas.openxmlformats.org/officeDocument/2006/extended-properties">
  <Application>JasperReports Library version 6.13.0-46ada4d1be8f3c5985fd0b6146f3ed44caed6f05</Application>
</Properties>
</file>

<file path=docProps/core.xml><?xml version="1.0" encoding="utf-8"?>
<cp:coreProperties xmlns:cp="http://schemas.openxmlformats.org/package/2006/metadata/core-properties" xmlns:dc="http://purl.org/dc/elements/1.1/" xmlns:dcterms="http://purl.org/dc/terms/" xmlns:xsi="http://www.w3.org/2001/XMLSchema-instance"/>
</file>